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2363D7EA-529E-416B-9B54-F692187104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'DC21'!$A$1:$AA$59</definedName>
    <definedName name="_xlnm.Print_Area" localSheetId="13">'DC22'!$A$1:$AA$59</definedName>
    <definedName name="_xlnm.Print_Area" localSheetId="17">'DC23'!$A$1:$AA$59</definedName>
    <definedName name="_xlnm.Print_Area" localSheetId="22">'DC24'!$A$1:$AA$59</definedName>
    <definedName name="_xlnm.Print_Area" localSheetId="26">'DC25'!$A$1:$AA$59</definedName>
    <definedName name="_xlnm.Print_Area" localSheetId="32">'DC26'!$A$1:$AA$59</definedName>
    <definedName name="_xlnm.Print_Area" localSheetId="37">'DC27'!$A$1:$AA$59</definedName>
    <definedName name="_xlnm.Print_Area" localSheetId="43">'DC28'!$A$1:$AA$59</definedName>
    <definedName name="_xlnm.Print_Area" localSheetId="48">'DC29'!$A$1:$AA$59</definedName>
    <definedName name="_xlnm.Print_Area" localSheetId="53">'DC43'!$A$1:$AA$59</definedName>
    <definedName name="_xlnm.Print_Area" localSheetId="0">ETH!$A$1:$AA$59</definedName>
    <definedName name="_xlnm.Print_Area" localSheetId="1">'KZN212'!$A$1:$AA$59</definedName>
    <definedName name="_xlnm.Print_Area" localSheetId="2">'KZN213'!$A$1:$AA$59</definedName>
    <definedName name="_xlnm.Print_Area" localSheetId="3">'KZN214'!$A$1:$AA$59</definedName>
    <definedName name="_xlnm.Print_Area" localSheetId="4">'KZN216'!$A$1:$AA$59</definedName>
    <definedName name="_xlnm.Print_Area" localSheetId="6">'KZN221'!$A$1:$AA$59</definedName>
    <definedName name="_xlnm.Print_Area" localSheetId="7">'KZN222'!$A$1:$AA$59</definedName>
    <definedName name="_xlnm.Print_Area" localSheetId="8">'KZN223'!$A$1:$AA$59</definedName>
    <definedName name="_xlnm.Print_Area" localSheetId="9">'KZN224'!$A$1:$AA$59</definedName>
    <definedName name="_xlnm.Print_Area" localSheetId="10">'KZN225'!$A$1:$AA$59</definedName>
    <definedName name="_xlnm.Print_Area" localSheetId="11">'KZN226'!$A$1:$AA$59</definedName>
    <definedName name="_xlnm.Print_Area" localSheetId="12">'KZN227'!$A$1:$AA$59</definedName>
    <definedName name="_xlnm.Print_Area" localSheetId="14">'KZN235'!$A$1:$AA$59</definedName>
    <definedName name="_xlnm.Print_Area" localSheetId="15">'KZN237'!$A$1:$AA$59</definedName>
    <definedName name="_xlnm.Print_Area" localSheetId="16">'KZN238'!$A$1:$AA$59</definedName>
    <definedName name="_xlnm.Print_Area" localSheetId="18">'KZN241'!$A$1:$AA$59</definedName>
    <definedName name="_xlnm.Print_Area" localSheetId="19">'KZN242'!$A$1:$AA$59</definedName>
    <definedName name="_xlnm.Print_Area" localSheetId="20">'KZN244'!$A$1:$AA$59</definedName>
    <definedName name="_xlnm.Print_Area" localSheetId="21">'KZN245'!$A$1:$AA$59</definedName>
    <definedName name="_xlnm.Print_Area" localSheetId="23">'KZN252'!$A$1:$AA$59</definedName>
    <definedName name="_xlnm.Print_Area" localSheetId="24">'KZN253'!$A$1:$AA$59</definedName>
    <definedName name="_xlnm.Print_Area" localSheetId="25">'KZN254'!$A$1:$AA$59</definedName>
    <definedName name="_xlnm.Print_Area" localSheetId="27">'KZN261'!$A$1:$AA$59</definedName>
    <definedName name="_xlnm.Print_Area" localSheetId="28">'KZN262'!$A$1:$AA$59</definedName>
    <definedName name="_xlnm.Print_Area" localSheetId="29">'KZN263'!$A$1:$AA$59</definedName>
    <definedName name="_xlnm.Print_Area" localSheetId="30">'KZN265'!$A$1:$AA$59</definedName>
    <definedName name="_xlnm.Print_Area" localSheetId="31">'KZN266'!$A$1:$AA$59</definedName>
    <definedName name="_xlnm.Print_Area" localSheetId="33">'KZN271'!$A$1:$AA$59</definedName>
    <definedName name="_xlnm.Print_Area" localSheetId="34">'KZN272'!$A$1:$AA$59</definedName>
    <definedName name="_xlnm.Print_Area" localSheetId="35">'KZN275'!$A$1:$AA$59</definedName>
    <definedName name="_xlnm.Print_Area" localSheetId="36">'KZN276'!$A$1:$AA$59</definedName>
    <definedName name="_xlnm.Print_Area" localSheetId="38">'KZN281'!$A$1:$AA$59</definedName>
    <definedName name="_xlnm.Print_Area" localSheetId="39">'KZN282'!$A$1:$AA$59</definedName>
    <definedName name="_xlnm.Print_Area" localSheetId="40">'KZN284'!$A$1:$AA$59</definedName>
    <definedName name="_xlnm.Print_Area" localSheetId="41">'KZN285'!$A$1:$AA$59</definedName>
    <definedName name="_xlnm.Print_Area" localSheetId="42">'KZN286'!$A$1:$AA$59</definedName>
    <definedName name="_xlnm.Print_Area" localSheetId="44">'KZN291'!$A$1:$AA$59</definedName>
    <definedName name="_xlnm.Print_Area" localSheetId="45">'KZN292'!$A$1:$AA$59</definedName>
    <definedName name="_xlnm.Print_Area" localSheetId="46">'KZN293'!$A$1:$AA$59</definedName>
    <definedName name="_xlnm.Print_Area" localSheetId="47">'KZN294'!$A$1:$AA$59</definedName>
    <definedName name="_xlnm.Print_Area" localSheetId="49">'KZN433'!$A$1:$AA$59</definedName>
    <definedName name="_xlnm.Print_Area" localSheetId="50">'KZN434'!$A$1:$AA$59</definedName>
    <definedName name="_xlnm.Print_Area" localSheetId="51">'KZN435'!$A$1:$AA$59</definedName>
    <definedName name="_xlnm.Print_Area" localSheetId="52">'KZN436'!$A$1:$AA$59</definedName>
    <definedName name="_xlnm.Print_Area" localSheetId="54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9" i="2" l="1"/>
  <c r="G48" i="2"/>
  <c r="G51" i="2" s="1"/>
  <c r="G53" i="2" s="1"/>
  <c r="G56" i="2" s="1"/>
  <c r="G59" i="2" s="1"/>
  <c r="AA47" i="2"/>
  <c r="Y47" i="2"/>
  <c r="X47" i="2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AA48" i="2" s="1"/>
  <c r="AA51" i="2" s="1"/>
  <c r="AA53" i="2" s="1"/>
  <c r="AA56" i="2" s="1"/>
  <c r="Z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D56" i="3"/>
  <c r="D59" i="3" s="1"/>
  <c r="T48" i="3"/>
  <c r="T51" i="3" s="1"/>
  <c r="T53" i="3" s="1"/>
  <c r="T56" i="3" s="1"/>
  <c r="T59" i="3" s="1"/>
  <c r="L48" i="3"/>
  <c r="L51" i="3" s="1"/>
  <c r="L53" i="3" s="1"/>
  <c r="L56" i="3" s="1"/>
  <c r="L59" i="3" s="1"/>
  <c r="D48" i="3"/>
  <c r="D51" i="3" s="1"/>
  <c r="D53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S48" i="4"/>
  <c r="S51" i="4" s="1"/>
  <c r="S53" i="4" s="1"/>
  <c r="S56" i="4" s="1"/>
  <c r="S59" i="4" s="1"/>
  <c r="P48" i="4"/>
  <c r="P51" i="4" s="1"/>
  <c r="P53" i="4" s="1"/>
  <c r="P56" i="4" s="1"/>
  <c r="P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C47" i="4"/>
  <c r="C48" i="4" s="1"/>
  <c r="C51" i="4" s="1"/>
  <c r="C53" i="4" s="1"/>
  <c r="C56" i="4" s="1"/>
  <c r="C59" i="4" s="1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U32" i="4"/>
  <c r="T32" i="4"/>
  <c r="S32" i="4"/>
  <c r="R32" i="4"/>
  <c r="R48" i="4" s="1"/>
  <c r="R51" i="4" s="1"/>
  <c r="R53" i="4" s="1"/>
  <c r="R56" i="4" s="1"/>
  <c r="R59" i="4" s="1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C32" i="4"/>
  <c r="AA53" i="5"/>
  <c r="AA56" i="5" s="1"/>
  <c r="AA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Z32" i="5"/>
  <c r="Y32" i="5"/>
  <c r="X32" i="5"/>
  <c r="W32" i="5"/>
  <c r="V32" i="5"/>
  <c r="V48" i="5" s="1"/>
  <c r="V51" i="5" s="1"/>
  <c r="V53" i="5" s="1"/>
  <c r="V56" i="5" s="1"/>
  <c r="V59" i="5" s="1"/>
  <c r="U32" i="5"/>
  <c r="T32" i="5"/>
  <c r="S32" i="5"/>
  <c r="S48" i="5" s="1"/>
  <c r="S51" i="5" s="1"/>
  <c r="S53" i="5" s="1"/>
  <c r="S56" i="5" s="1"/>
  <c r="S59" i="5" s="1"/>
  <c r="R32" i="5"/>
  <c r="Q32" i="5"/>
  <c r="P32" i="5"/>
  <c r="O32" i="5"/>
  <c r="N32" i="5"/>
  <c r="N48" i="5" s="1"/>
  <c r="N51" i="5" s="1"/>
  <c r="N53" i="5" s="1"/>
  <c r="N56" i="5" s="1"/>
  <c r="N59" i="5" s="1"/>
  <c r="M32" i="5"/>
  <c r="L32" i="5"/>
  <c r="K32" i="5"/>
  <c r="K48" i="5" s="1"/>
  <c r="K51" i="5" s="1"/>
  <c r="K53" i="5" s="1"/>
  <c r="K56" i="5" s="1"/>
  <c r="K59" i="5" s="1"/>
  <c r="J32" i="5"/>
  <c r="I32" i="5"/>
  <c r="H32" i="5"/>
  <c r="G32" i="5"/>
  <c r="F32" i="5"/>
  <c r="E32" i="5"/>
  <c r="D32" i="5"/>
  <c r="C32" i="5"/>
  <c r="C48" i="5" s="1"/>
  <c r="C51" i="5" s="1"/>
  <c r="C53" i="5" s="1"/>
  <c r="C56" i="5" s="1"/>
  <c r="C59" i="5" s="1"/>
  <c r="S53" i="6"/>
  <c r="S56" i="6" s="1"/>
  <c r="S59" i="6" s="1"/>
  <c r="M53" i="6"/>
  <c r="M56" i="6" s="1"/>
  <c r="M59" i="6" s="1"/>
  <c r="F48" i="6"/>
  <c r="F51" i="6" s="1"/>
  <c r="F53" i="6" s="1"/>
  <c r="F56" i="6" s="1"/>
  <c r="F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M32" i="6"/>
  <c r="M48" i="6" s="1"/>
  <c r="M51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L53" i="7"/>
  <c r="L56" i="7" s="1"/>
  <c r="L59" i="7" s="1"/>
  <c r="D53" i="7"/>
  <c r="D56" i="7" s="1"/>
  <c r="D59" i="7" s="1"/>
  <c r="U51" i="7"/>
  <c r="U53" i="7" s="1"/>
  <c r="U56" i="7" s="1"/>
  <c r="U59" i="7" s="1"/>
  <c r="H51" i="7"/>
  <c r="H53" i="7" s="1"/>
  <c r="H56" i="7" s="1"/>
  <c r="H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C32" i="7"/>
  <c r="C48" i="7" s="1"/>
  <c r="C51" i="7" s="1"/>
  <c r="C53" i="7" s="1"/>
  <c r="C56" i="7" s="1"/>
  <c r="C59" i="7" s="1"/>
  <c r="R56" i="8"/>
  <c r="R59" i="8" s="1"/>
  <c r="J56" i="8"/>
  <c r="J59" i="8" s="1"/>
  <c r="P48" i="8"/>
  <c r="P51" i="8" s="1"/>
  <c r="P53" i="8" s="1"/>
  <c r="P56" i="8" s="1"/>
  <c r="P59" i="8" s="1"/>
  <c r="H48" i="8"/>
  <c r="H51" i="8" s="1"/>
  <c r="H53" i="8" s="1"/>
  <c r="H56" i="8" s="1"/>
  <c r="H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O48" i="9"/>
  <c r="O51" i="9" s="1"/>
  <c r="O53" i="9" s="1"/>
  <c r="O56" i="9" s="1"/>
  <c r="O59" i="9" s="1"/>
  <c r="G48" i="9"/>
  <c r="G51" i="9" s="1"/>
  <c r="G53" i="9" s="1"/>
  <c r="G56" i="9" s="1"/>
  <c r="G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N48" i="10"/>
  <c r="N51" i="10" s="1"/>
  <c r="N53" i="10" s="1"/>
  <c r="N56" i="10" s="1"/>
  <c r="N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V59" i="11"/>
  <c r="H53" i="11"/>
  <c r="H56" i="11" s="1"/>
  <c r="H59" i="11" s="1"/>
  <c r="I51" i="11"/>
  <c r="I53" i="11" s="1"/>
  <c r="I56" i="11" s="1"/>
  <c r="I59" i="11" s="1"/>
  <c r="U48" i="11"/>
  <c r="U51" i="11" s="1"/>
  <c r="U53" i="11" s="1"/>
  <c r="U56" i="11" s="1"/>
  <c r="U59" i="11" s="1"/>
  <c r="M48" i="11"/>
  <c r="M51" i="11" s="1"/>
  <c r="M53" i="11" s="1"/>
  <c r="M56" i="11" s="1"/>
  <c r="M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H32" i="11"/>
  <c r="H48" i="11" s="1"/>
  <c r="H51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53" i="12"/>
  <c r="P56" i="12" s="1"/>
  <c r="P59" i="12" s="1"/>
  <c r="N53" i="12"/>
  <c r="N56" i="12" s="1"/>
  <c r="N59" i="12" s="1"/>
  <c r="P48" i="12"/>
  <c r="P51" i="12" s="1"/>
  <c r="H48" i="12"/>
  <c r="H51" i="12" s="1"/>
  <c r="H53" i="12" s="1"/>
  <c r="H56" i="12" s="1"/>
  <c r="H59" i="12" s="1"/>
  <c r="AA47" i="12"/>
  <c r="Y47" i="12"/>
  <c r="Y48" i="12" s="1"/>
  <c r="Y51" i="12" s="1"/>
  <c r="Y53" i="12" s="1"/>
  <c r="Y56" i="12" s="1"/>
  <c r="Y59" i="12" s="1"/>
  <c r="X47" i="12"/>
  <c r="Z47" i="12" s="1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Z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F56" i="13"/>
  <c r="F59" i="13" s="1"/>
  <c r="V48" i="13"/>
  <c r="V51" i="13" s="1"/>
  <c r="V53" i="13" s="1"/>
  <c r="V56" i="13" s="1"/>
  <c r="V59" i="13" s="1"/>
  <c r="F48" i="13"/>
  <c r="F51" i="13" s="1"/>
  <c r="F53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C53" i="14"/>
  <c r="C56" i="14" s="1"/>
  <c r="C59" i="14" s="1"/>
  <c r="R51" i="14"/>
  <c r="R53" i="14" s="1"/>
  <c r="R56" i="14" s="1"/>
  <c r="R59" i="14" s="1"/>
  <c r="U48" i="14"/>
  <c r="U51" i="14" s="1"/>
  <c r="U53" i="14" s="1"/>
  <c r="U56" i="14" s="1"/>
  <c r="U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Z51" i="15"/>
  <c r="Z48" i="15"/>
  <c r="S48" i="15"/>
  <c r="S51" i="15" s="1"/>
  <c r="S53" i="15" s="1"/>
  <c r="S56" i="15" s="1"/>
  <c r="S59" i="15" s="1"/>
  <c r="R48" i="15"/>
  <c r="R51" i="15" s="1"/>
  <c r="R53" i="15" s="1"/>
  <c r="R56" i="15" s="1"/>
  <c r="R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X51" i="15" s="1"/>
  <c r="X53" i="15" s="1"/>
  <c r="X56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Y48" i="16"/>
  <c r="Y51" i="16" s="1"/>
  <c r="Y53" i="16" s="1"/>
  <c r="Y56" i="16" s="1"/>
  <c r="Y59" i="16" s="1"/>
  <c r="Q48" i="16"/>
  <c r="Q51" i="16" s="1"/>
  <c r="Q53" i="16" s="1"/>
  <c r="Q56" i="16" s="1"/>
  <c r="Q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H51" i="17"/>
  <c r="H53" i="17" s="1"/>
  <c r="H56" i="17" s="1"/>
  <c r="H59" i="17" s="1"/>
  <c r="Y48" i="17"/>
  <c r="Y51" i="17" s="1"/>
  <c r="Y53" i="17" s="1"/>
  <c r="Y56" i="17" s="1"/>
  <c r="Y59" i="17" s="1"/>
  <c r="U48" i="17"/>
  <c r="U51" i="17" s="1"/>
  <c r="U53" i="17" s="1"/>
  <c r="U56" i="17" s="1"/>
  <c r="U59" i="17" s="1"/>
  <c r="Q48" i="17"/>
  <c r="Q51" i="17" s="1"/>
  <c r="Q53" i="17" s="1"/>
  <c r="Q56" i="17" s="1"/>
  <c r="Q59" i="17" s="1"/>
  <c r="C48" i="17"/>
  <c r="C51" i="17" s="1"/>
  <c r="C53" i="17" s="1"/>
  <c r="C56" i="17" s="1"/>
  <c r="C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59" i="18"/>
  <c r="Y51" i="18"/>
  <c r="Y53" i="18" s="1"/>
  <c r="Y56" i="18" s="1"/>
  <c r="Y59" i="18" s="1"/>
  <c r="Y48" i="18"/>
  <c r="X48" i="18"/>
  <c r="P48" i="18"/>
  <c r="P51" i="18" s="1"/>
  <c r="P53" i="18" s="1"/>
  <c r="P56" i="18" s="1"/>
  <c r="P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Z32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E59" i="19"/>
  <c r="M51" i="19"/>
  <c r="M53" i="19" s="1"/>
  <c r="M56" i="19" s="1"/>
  <c r="M59" i="19" s="1"/>
  <c r="W48" i="19"/>
  <c r="W51" i="19" s="1"/>
  <c r="W53" i="19" s="1"/>
  <c r="W56" i="19" s="1"/>
  <c r="W59" i="19" s="1"/>
  <c r="J48" i="19"/>
  <c r="J51" i="19" s="1"/>
  <c r="J53" i="19" s="1"/>
  <c r="J56" i="19" s="1"/>
  <c r="J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D32" i="19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AA32" i="20"/>
  <c r="Z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M32" i="20"/>
  <c r="M48" i="20" s="1"/>
  <c r="M51" i="20" s="1"/>
  <c r="M53" i="20" s="1"/>
  <c r="M56" i="20" s="1"/>
  <c r="M59" i="20" s="1"/>
  <c r="L32" i="20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C32" i="20"/>
  <c r="Y56" i="21"/>
  <c r="Y59" i="21" s="1"/>
  <c r="G53" i="21"/>
  <c r="G56" i="21" s="1"/>
  <c r="G59" i="21" s="1"/>
  <c r="N51" i="21"/>
  <c r="N53" i="21" s="1"/>
  <c r="N56" i="21" s="1"/>
  <c r="N59" i="21" s="1"/>
  <c r="M48" i="21"/>
  <c r="M51" i="21" s="1"/>
  <c r="M53" i="21" s="1"/>
  <c r="M56" i="21" s="1"/>
  <c r="M59" i="21" s="1"/>
  <c r="H48" i="21"/>
  <c r="H51" i="21" s="1"/>
  <c r="H53" i="21" s="1"/>
  <c r="H56" i="21" s="1"/>
  <c r="H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N53" i="22"/>
  <c r="N56" i="22" s="1"/>
  <c r="N59" i="22" s="1"/>
  <c r="AA47" i="22"/>
  <c r="AA48" i="22" s="1"/>
  <c r="AA51" i="22" s="1"/>
  <c r="AA53" i="22" s="1"/>
  <c r="AA56" i="22" s="1"/>
  <c r="AA59" i="22" s="1"/>
  <c r="Y47" i="22"/>
  <c r="Y48" i="22" s="1"/>
  <c r="Y51" i="22" s="1"/>
  <c r="Y53" i="22" s="1"/>
  <c r="Y56" i="22" s="1"/>
  <c r="Y59" i="22" s="1"/>
  <c r="X47" i="22"/>
  <c r="Z47" i="22" s="1"/>
  <c r="W47" i="22"/>
  <c r="V47" i="22"/>
  <c r="U47" i="22"/>
  <c r="T47" i="22"/>
  <c r="T48" i="22" s="1"/>
  <c r="T51" i="22" s="1"/>
  <c r="T53" i="22" s="1"/>
  <c r="T56" i="22" s="1"/>
  <c r="T59" i="22" s="1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K48" i="22" s="1"/>
  <c r="K51" i="22" s="1"/>
  <c r="K53" i="22" s="1"/>
  <c r="K56" i="22" s="1"/>
  <c r="K59" i="22" s="1"/>
  <c r="J47" i="22"/>
  <c r="I47" i="22"/>
  <c r="I48" i="22" s="1"/>
  <c r="I51" i="22" s="1"/>
  <c r="I53" i="22" s="1"/>
  <c r="I56" i="22" s="1"/>
  <c r="I59" i="22" s="1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Z32" i="22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T59" i="23"/>
  <c r="I48" i="23"/>
  <c r="I51" i="23" s="1"/>
  <c r="I53" i="23" s="1"/>
  <c r="I56" i="23" s="1"/>
  <c r="I59" i="23" s="1"/>
  <c r="AA47" i="23"/>
  <c r="Y47" i="23"/>
  <c r="X47" i="23"/>
  <c r="W47" i="23"/>
  <c r="V47" i="23"/>
  <c r="U47" i="23"/>
  <c r="T47" i="23"/>
  <c r="S47" i="23"/>
  <c r="R47" i="23"/>
  <c r="Q47" i="23"/>
  <c r="P47" i="23"/>
  <c r="P48" i="23" s="1"/>
  <c r="P51" i="23" s="1"/>
  <c r="P53" i="23" s="1"/>
  <c r="P56" i="23" s="1"/>
  <c r="P59" i="23" s="1"/>
  <c r="O47" i="23"/>
  <c r="N47" i="23"/>
  <c r="M47" i="23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D47" i="23"/>
  <c r="C47" i="23"/>
  <c r="AA32" i="23"/>
  <c r="Y32" i="23"/>
  <c r="Z32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S32" i="23"/>
  <c r="R32" i="23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W53" i="24"/>
  <c r="W56" i="24" s="1"/>
  <c r="W59" i="24" s="1"/>
  <c r="E53" i="24"/>
  <c r="E56" i="24" s="1"/>
  <c r="E59" i="24" s="1"/>
  <c r="S51" i="24"/>
  <c r="S53" i="24" s="1"/>
  <c r="S56" i="24" s="1"/>
  <c r="S59" i="24" s="1"/>
  <c r="K51" i="24"/>
  <c r="K53" i="24" s="1"/>
  <c r="K56" i="24" s="1"/>
  <c r="K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Y59" i="25"/>
  <c r="Q59" i="25"/>
  <c r="R56" i="25"/>
  <c r="R59" i="25" s="1"/>
  <c r="J56" i="25"/>
  <c r="J59" i="25" s="1"/>
  <c r="M48" i="25"/>
  <c r="M51" i="25" s="1"/>
  <c r="M53" i="25" s="1"/>
  <c r="M56" i="25" s="1"/>
  <c r="M59" i="25" s="1"/>
  <c r="E48" i="25"/>
  <c r="E51" i="25" s="1"/>
  <c r="E53" i="25" s="1"/>
  <c r="E56" i="25" s="1"/>
  <c r="E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X32" i="25"/>
  <c r="Z32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Q32" i="25"/>
  <c r="Q48" i="25" s="1"/>
  <c r="Q51" i="25" s="1"/>
  <c r="Q53" i="25" s="1"/>
  <c r="Q56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O51" i="26"/>
  <c r="O53" i="26" s="1"/>
  <c r="O56" i="26" s="1"/>
  <c r="O59" i="26" s="1"/>
  <c r="P48" i="26"/>
  <c r="P51" i="26" s="1"/>
  <c r="P53" i="26" s="1"/>
  <c r="P56" i="26" s="1"/>
  <c r="P59" i="26" s="1"/>
  <c r="H48" i="26"/>
  <c r="H51" i="26" s="1"/>
  <c r="H53" i="26" s="1"/>
  <c r="H56" i="26" s="1"/>
  <c r="H59" i="26" s="1"/>
  <c r="G48" i="26"/>
  <c r="G51" i="26" s="1"/>
  <c r="G53" i="26" s="1"/>
  <c r="G56" i="26" s="1"/>
  <c r="G59" i="26" s="1"/>
  <c r="AA47" i="26"/>
  <c r="Y47" i="26"/>
  <c r="X47" i="26"/>
  <c r="Z47" i="26" s="1"/>
  <c r="W47" i="26"/>
  <c r="W48" i="26" s="1"/>
  <c r="W51" i="26" s="1"/>
  <c r="W53" i="26" s="1"/>
  <c r="W56" i="26" s="1"/>
  <c r="W59" i="26" s="1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P32" i="26"/>
  <c r="O32" i="26"/>
  <c r="O48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W48" i="27"/>
  <c r="W51" i="27" s="1"/>
  <c r="W53" i="27" s="1"/>
  <c r="W56" i="27" s="1"/>
  <c r="W59" i="27" s="1"/>
  <c r="R48" i="27"/>
  <c r="R51" i="27" s="1"/>
  <c r="R53" i="27" s="1"/>
  <c r="R56" i="27" s="1"/>
  <c r="R59" i="27" s="1"/>
  <c r="O48" i="27"/>
  <c r="O51" i="27" s="1"/>
  <c r="O53" i="27" s="1"/>
  <c r="O56" i="27" s="1"/>
  <c r="O59" i="27" s="1"/>
  <c r="H48" i="27"/>
  <c r="H51" i="27" s="1"/>
  <c r="H53" i="27" s="1"/>
  <c r="H56" i="27" s="1"/>
  <c r="H59" i="27" s="1"/>
  <c r="G48" i="27"/>
  <c r="G51" i="27" s="1"/>
  <c r="G53" i="27" s="1"/>
  <c r="G56" i="27" s="1"/>
  <c r="G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R32" i="27"/>
  <c r="Q32" i="27"/>
  <c r="Q48" i="27" s="1"/>
  <c r="Q51" i="27" s="1"/>
  <c r="Q53" i="27" s="1"/>
  <c r="Q56" i="27" s="1"/>
  <c r="Q59" i="27" s="1"/>
  <c r="P32" i="27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O48" i="28"/>
  <c r="O51" i="28" s="1"/>
  <c r="O53" i="28" s="1"/>
  <c r="O56" i="28" s="1"/>
  <c r="O59" i="28" s="1"/>
  <c r="N48" i="28"/>
  <c r="N51" i="28" s="1"/>
  <c r="N53" i="28" s="1"/>
  <c r="N56" i="28" s="1"/>
  <c r="N59" i="28" s="1"/>
  <c r="F48" i="28"/>
  <c r="F51" i="28" s="1"/>
  <c r="F53" i="28" s="1"/>
  <c r="F56" i="28" s="1"/>
  <c r="F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Z32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O48" i="30"/>
  <c r="O51" i="30" s="1"/>
  <c r="O53" i="30" s="1"/>
  <c r="O56" i="30" s="1"/>
  <c r="O59" i="30" s="1"/>
  <c r="L48" i="30"/>
  <c r="L51" i="30" s="1"/>
  <c r="L53" i="30" s="1"/>
  <c r="L56" i="30" s="1"/>
  <c r="L59" i="30" s="1"/>
  <c r="J48" i="30"/>
  <c r="J51" i="30" s="1"/>
  <c r="J53" i="30" s="1"/>
  <c r="J56" i="30" s="1"/>
  <c r="J59" i="30" s="1"/>
  <c r="G48" i="30"/>
  <c r="G51" i="30" s="1"/>
  <c r="G53" i="30" s="1"/>
  <c r="G56" i="30" s="1"/>
  <c r="G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S48" i="31"/>
  <c r="S51" i="31" s="1"/>
  <c r="S53" i="31" s="1"/>
  <c r="S56" i="31" s="1"/>
  <c r="S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R48" i="32"/>
  <c r="R51" i="32" s="1"/>
  <c r="R53" i="32" s="1"/>
  <c r="R56" i="32" s="1"/>
  <c r="R59" i="32" s="1"/>
  <c r="J48" i="32"/>
  <c r="J51" i="32" s="1"/>
  <c r="J53" i="32" s="1"/>
  <c r="J56" i="32" s="1"/>
  <c r="J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Q48" i="33"/>
  <c r="Q51" i="33" s="1"/>
  <c r="Q53" i="33" s="1"/>
  <c r="Q56" i="33" s="1"/>
  <c r="Q59" i="33" s="1"/>
  <c r="I48" i="33"/>
  <c r="I51" i="33" s="1"/>
  <c r="I53" i="33" s="1"/>
  <c r="I56" i="33" s="1"/>
  <c r="I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P48" i="34"/>
  <c r="P51" i="34" s="1"/>
  <c r="P53" i="34" s="1"/>
  <c r="P56" i="34" s="1"/>
  <c r="P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Q32" i="34"/>
  <c r="Q48" i="34" s="1"/>
  <c r="Q51" i="34" s="1"/>
  <c r="Q53" i="34" s="1"/>
  <c r="Q56" i="34" s="1"/>
  <c r="Q59" i="34" s="1"/>
  <c r="P32" i="34"/>
  <c r="O32" i="34"/>
  <c r="N32" i="34"/>
  <c r="N48" i="34" s="1"/>
  <c r="N51" i="34" s="1"/>
  <c r="N53" i="34" s="1"/>
  <c r="N56" i="34" s="1"/>
  <c r="N59" i="34" s="1"/>
  <c r="M32" i="34"/>
  <c r="L32" i="34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D32" i="34"/>
  <c r="C32" i="34"/>
  <c r="AA51" i="35"/>
  <c r="AA53" i="35" s="1"/>
  <c r="AA56" i="35" s="1"/>
  <c r="AA59" i="35" s="1"/>
  <c r="R51" i="35"/>
  <c r="R53" i="35" s="1"/>
  <c r="R56" i="35" s="1"/>
  <c r="R59" i="35" s="1"/>
  <c r="N51" i="35"/>
  <c r="N53" i="35" s="1"/>
  <c r="N56" i="35" s="1"/>
  <c r="N59" i="35" s="1"/>
  <c r="AA48" i="35"/>
  <c r="G48" i="35"/>
  <c r="G51" i="35" s="1"/>
  <c r="G53" i="35" s="1"/>
  <c r="G56" i="35" s="1"/>
  <c r="G59" i="35" s="1"/>
  <c r="F48" i="35"/>
  <c r="F51" i="35" s="1"/>
  <c r="F53" i="35" s="1"/>
  <c r="F56" i="35" s="1"/>
  <c r="F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C56" i="36"/>
  <c r="C59" i="36" s="1"/>
  <c r="G51" i="36"/>
  <c r="G53" i="36" s="1"/>
  <c r="G56" i="36" s="1"/>
  <c r="G59" i="36" s="1"/>
  <c r="Y48" i="36"/>
  <c r="Y51" i="36" s="1"/>
  <c r="Y53" i="36" s="1"/>
  <c r="Y56" i="36" s="1"/>
  <c r="Y59" i="36" s="1"/>
  <c r="J48" i="36"/>
  <c r="J51" i="36" s="1"/>
  <c r="J53" i="36" s="1"/>
  <c r="J56" i="36" s="1"/>
  <c r="J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E48" i="36" s="1"/>
  <c r="E51" i="36" s="1"/>
  <c r="E53" i="36" s="1"/>
  <c r="E56" i="36" s="1"/>
  <c r="E59" i="36" s="1"/>
  <c r="D47" i="36"/>
  <c r="C47" i="36"/>
  <c r="AA32" i="36"/>
  <c r="Y32" i="36"/>
  <c r="X32" i="36"/>
  <c r="W32" i="36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G48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R53" i="37"/>
  <c r="R56" i="37" s="1"/>
  <c r="R59" i="37" s="1"/>
  <c r="W51" i="37"/>
  <c r="W53" i="37" s="1"/>
  <c r="W56" i="37" s="1"/>
  <c r="W59" i="37" s="1"/>
  <c r="O51" i="37"/>
  <c r="O53" i="37" s="1"/>
  <c r="O56" i="37" s="1"/>
  <c r="O59" i="37" s="1"/>
  <c r="W48" i="37"/>
  <c r="H48" i="37"/>
  <c r="H51" i="37" s="1"/>
  <c r="H53" i="37" s="1"/>
  <c r="H56" i="37" s="1"/>
  <c r="H59" i="37" s="1"/>
  <c r="G48" i="37"/>
  <c r="G51" i="37" s="1"/>
  <c r="G53" i="37" s="1"/>
  <c r="G56" i="37" s="1"/>
  <c r="G59" i="37" s="1"/>
  <c r="AA47" i="37"/>
  <c r="Y47" i="37"/>
  <c r="X47" i="37"/>
  <c r="Z47" i="37" s="1"/>
  <c r="W47" i="37"/>
  <c r="V47" i="37"/>
  <c r="U47" i="37"/>
  <c r="U48" i="37" s="1"/>
  <c r="U51" i="37" s="1"/>
  <c r="U53" i="37" s="1"/>
  <c r="U56" i="37" s="1"/>
  <c r="U59" i="37" s="1"/>
  <c r="T47" i="37"/>
  <c r="S47" i="37"/>
  <c r="R47" i="37"/>
  <c r="Q47" i="37"/>
  <c r="P47" i="37"/>
  <c r="P48" i="37" s="1"/>
  <c r="P51" i="37" s="1"/>
  <c r="P53" i="37" s="1"/>
  <c r="P56" i="37" s="1"/>
  <c r="P59" i="37" s="1"/>
  <c r="O47" i="37"/>
  <c r="N47" i="37"/>
  <c r="M47" i="37"/>
  <c r="M48" i="37" s="1"/>
  <c r="M51" i="37" s="1"/>
  <c r="M53" i="37" s="1"/>
  <c r="M56" i="37" s="1"/>
  <c r="M59" i="37" s="1"/>
  <c r="L47" i="37"/>
  <c r="K47" i="37"/>
  <c r="J47" i="37"/>
  <c r="I47" i="37"/>
  <c r="H47" i="37"/>
  <c r="G47" i="37"/>
  <c r="F47" i="37"/>
  <c r="E47" i="37"/>
  <c r="E48" i="37" s="1"/>
  <c r="E51" i="37" s="1"/>
  <c r="E53" i="37" s="1"/>
  <c r="E56" i="37" s="1"/>
  <c r="E59" i="37" s="1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W32" i="37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R32" i="37"/>
  <c r="R48" i="37" s="1"/>
  <c r="R51" i="37" s="1"/>
  <c r="Q32" i="37"/>
  <c r="P32" i="37"/>
  <c r="O32" i="37"/>
  <c r="O48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H32" i="37"/>
  <c r="G32" i="37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8" i="38"/>
  <c r="AA51" i="38" s="1"/>
  <c r="AA53" i="38" s="1"/>
  <c r="AA56" i="38" s="1"/>
  <c r="AA59" i="38" s="1"/>
  <c r="S48" i="38"/>
  <c r="S51" i="38" s="1"/>
  <c r="S53" i="38" s="1"/>
  <c r="S56" i="38" s="1"/>
  <c r="S59" i="38" s="1"/>
  <c r="K48" i="38"/>
  <c r="K51" i="38" s="1"/>
  <c r="K53" i="38" s="1"/>
  <c r="K56" i="38" s="1"/>
  <c r="K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K53" i="39"/>
  <c r="K56" i="39" s="1"/>
  <c r="K59" i="39" s="1"/>
  <c r="T51" i="39"/>
  <c r="T53" i="39" s="1"/>
  <c r="T56" i="39" s="1"/>
  <c r="T59" i="39" s="1"/>
  <c r="D51" i="39"/>
  <c r="D53" i="39" s="1"/>
  <c r="D56" i="39" s="1"/>
  <c r="D59" i="39" s="1"/>
  <c r="R48" i="39"/>
  <c r="R51" i="39" s="1"/>
  <c r="R53" i="39" s="1"/>
  <c r="R56" i="39" s="1"/>
  <c r="R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S32" i="39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E32" i="39"/>
  <c r="E48" i="39" s="1"/>
  <c r="E51" i="39" s="1"/>
  <c r="E53" i="39" s="1"/>
  <c r="E56" i="39" s="1"/>
  <c r="E59" i="39" s="1"/>
  <c r="D32" i="39"/>
  <c r="D48" i="39" s="1"/>
  <c r="C32" i="39"/>
  <c r="AA53" i="40"/>
  <c r="AA56" i="40" s="1"/>
  <c r="AA59" i="40" s="1"/>
  <c r="AA51" i="40"/>
  <c r="S51" i="40"/>
  <c r="S53" i="40" s="1"/>
  <c r="S56" i="40" s="1"/>
  <c r="S59" i="40" s="1"/>
  <c r="Y48" i="40"/>
  <c r="Y51" i="40" s="1"/>
  <c r="Y53" i="40" s="1"/>
  <c r="Y56" i="40" s="1"/>
  <c r="Y59" i="40" s="1"/>
  <c r="Q48" i="40"/>
  <c r="Q51" i="40" s="1"/>
  <c r="Q53" i="40" s="1"/>
  <c r="Q56" i="40" s="1"/>
  <c r="Q59" i="40" s="1"/>
  <c r="L48" i="40"/>
  <c r="L51" i="40" s="1"/>
  <c r="L53" i="40" s="1"/>
  <c r="L56" i="40" s="1"/>
  <c r="L59" i="40" s="1"/>
  <c r="J48" i="40"/>
  <c r="J51" i="40" s="1"/>
  <c r="J53" i="40" s="1"/>
  <c r="J56" i="40" s="1"/>
  <c r="J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Y32" i="40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R32" i="40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O51" i="41"/>
  <c r="O53" i="41" s="1"/>
  <c r="O56" i="41" s="1"/>
  <c r="O59" i="41" s="1"/>
  <c r="X48" i="41"/>
  <c r="E48" i="41"/>
  <c r="E51" i="41" s="1"/>
  <c r="E53" i="41" s="1"/>
  <c r="E56" i="41" s="1"/>
  <c r="E59" i="41" s="1"/>
  <c r="AA47" i="41"/>
  <c r="Z47" i="41"/>
  <c r="Y47" i="41"/>
  <c r="Y48" i="41" s="1"/>
  <c r="Y51" i="41" s="1"/>
  <c r="Y53" i="41" s="1"/>
  <c r="Y56" i="41" s="1"/>
  <c r="Y59" i="41" s="1"/>
  <c r="X47" i="41"/>
  <c r="W47" i="41"/>
  <c r="V47" i="41"/>
  <c r="U47" i="41"/>
  <c r="T47" i="41"/>
  <c r="T48" i="41" s="1"/>
  <c r="T51" i="41" s="1"/>
  <c r="T53" i="41" s="1"/>
  <c r="T56" i="41" s="1"/>
  <c r="T59" i="41" s="1"/>
  <c r="S47" i="41"/>
  <c r="R47" i="41"/>
  <c r="Q47" i="41"/>
  <c r="Q48" i="41" s="1"/>
  <c r="Q51" i="41" s="1"/>
  <c r="Q53" i="41" s="1"/>
  <c r="Q56" i="41" s="1"/>
  <c r="Q59" i="41" s="1"/>
  <c r="P47" i="41"/>
  <c r="O47" i="41"/>
  <c r="N47" i="41"/>
  <c r="M47" i="41"/>
  <c r="L47" i="41"/>
  <c r="K47" i="41"/>
  <c r="J47" i="41"/>
  <c r="I47" i="41"/>
  <c r="I48" i="41" s="1"/>
  <c r="I51" i="41" s="1"/>
  <c r="I53" i="41" s="1"/>
  <c r="I56" i="41" s="1"/>
  <c r="I59" i="41" s="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Z32" i="41"/>
  <c r="Y32" i="41"/>
  <c r="X32" i="41"/>
  <c r="W32" i="41"/>
  <c r="W48" i="41" s="1"/>
  <c r="W51" i="41" s="1"/>
  <c r="W53" i="41" s="1"/>
  <c r="W56" i="41" s="1"/>
  <c r="W59" i="41" s="1"/>
  <c r="V32" i="41"/>
  <c r="U32" i="41"/>
  <c r="U48" i="41" s="1"/>
  <c r="U51" i="41" s="1"/>
  <c r="U53" i="41" s="1"/>
  <c r="U56" i="41" s="1"/>
  <c r="U59" i="41" s="1"/>
  <c r="T32" i="41"/>
  <c r="S32" i="41"/>
  <c r="S48" i="41" s="1"/>
  <c r="S51" i="41" s="1"/>
  <c r="S53" i="41" s="1"/>
  <c r="S56" i="41" s="1"/>
  <c r="S59" i="41" s="1"/>
  <c r="R32" i="41"/>
  <c r="Q32" i="41"/>
  <c r="P32" i="41"/>
  <c r="P48" i="41" s="1"/>
  <c r="P51" i="41" s="1"/>
  <c r="P53" i="41" s="1"/>
  <c r="P56" i="41" s="1"/>
  <c r="P59" i="41" s="1"/>
  <c r="O32" i="41"/>
  <c r="O48" i="41" s="1"/>
  <c r="N32" i="41"/>
  <c r="M32" i="41"/>
  <c r="M48" i="41" s="1"/>
  <c r="M51" i="41" s="1"/>
  <c r="M53" i="41" s="1"/>
  <c r="M56" i="41" s="1"/>
  <c r="M59" i="41" s="1"/>
  <c r="L32" i="41"/>
  <c r="K32" i="41"/>
  <c r="K48" i="41" s="1"/>
  <c r="K51" i="41" s="1"/>
  <c r="K53" i="41" s="1"/>
  <c r="K56" i="41" s="1"/>
  <c r="K59" i="41" s="1"/>
  <c r="J32" i="4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E32" i="41"/>
  <c r="D32" i="41"/>
  <c r="C32" i="41"/>
  <c r="C48" i="41" s="1"/>
  <c r="C51" i="41" s="1"/>
  <c r="C53" i="41" s="1"/>
  <c r="C56" i="41" s="1"/>
  <c r="C59" i="41" s="1"/>
  <c r="G51" i="42"/>
  <c r="G53" i="42" s="1"/>
  <c r="G56" i="42" s="1"/>
  <c r="G59" i="42" s="1"/>
  <c r="O48" i="42"/>
  <c r="O51" i="42" s="1"/>
  <c r="O53" i="42" s="1"/>
  <c r="O56" i="42" s="1"/>
  <c r="O59" i="42" s="1"/>
  <c r="G48" i="42"/>
  <c r="D48" i="42"/>
  <c r="D51" i="42" s="1"/>
  <c r="D53" i="42" s="1"/>
  <c r="D56" i="42" s="1"/>
  <c r="D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Z32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R32" i="42"/>
  <c r="Q32" i="42"/>
  <c r="Q48" i="42" s="1"/>
  <c r="Q51" i="42" s="1"/>
  <c r="Q53" i="42" s="1"/>
  <c r="Q56" i="42" s="1"/>
  <c r="Q59" i="42" s="1"/>
  <c r="P32" i="42"/>
  <c r="O32" i="42"/>
  <c r="N32" i="42"/>
  <c r="N48" i="42" s="1"/>
  <c r="N51" i="42" s="1"/>
  <c r="N53" i="42" s="1"/>
  <c r="N56" i="42" s="1"/>
  <c r="N59" i="42" s="1"/>
  <c r="M32" i="42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G32" i="42"/>
  <c r="F32" i="42"/>
  <c r="F48" i="42" s="1"/>
  <c r="F51" i="42" s="1"/>
  <c r="F53" i="42" s="1"/>
  <c r="F56" i="42" s="1"/>
  <c r="F59" i="42" s="1"/>
  <c r="E32" i="42"/>
  <c r="D32" i="42"/>
  <c r="C32" i="42"/>
  <c r="R48" i="43"/>
  <c r="R51" i="43" s="1"/>
  <c r="R53" i="43" s="1"/>
  <c r="R56" i="43" s="1"/>
  <c r="R59" i="43" s="1"/>
  <c r="N48" i="43"/>
  <c r="N51" i="43" s="1"/>
  <c r="N53" i="43" s="1"/>
  <c r="N56" i="43" s="1"/>
  <c r="N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V32" i="43"/>
  <c r="V48" i="43" s="1"/>
  <c r="V51" i="43" s="1"/>
  <c r="V53" i="43" s="1"/>
  <c r="V56" i="43" s="1"/>
  <c r="V59" i="43" s="1"/>
  <c r="U32" i="43"/>
  <c r="T32" i="43"/>
  <c r="S32" i="43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M32" i="43"/>
  <c r="M48" i="43" s="1"/>
  <c r="M51" i="43" s="1"/>
  <c r="M53" i="43" s="1"/>
  <c r="M56" i="43" s="1"/>
  <c r="M59" i="43" s="1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K53" i="44"/>
  <c r="K56" i="44" s="1"/>
  <c r="K59" i="44" s="1"/>
  <c r="C53" i="44"/>
  <c r="C56" i="44" s="1"/>
  <c r="C59" i="44" s="1"/>
  <c r="Y48" i="44"/>
  <c r="Y51" i="44" s="1"/>
  <c r="Y53" i="44" s="1"/>
  <c r="Y56" i="44" s="1"/>
  <c r="Y59" i="44" s="1"/>
  <c r="U48" i="44"/>
  <c r="U51" i="44" s="1"/>
  <c r="U53" i="44" s="1"/>
  <c r="U56" i="44" s="1"/>
  <c r="U59" i="44" s="1"/>
  <c r="Q48" i="44"/>
  <c r="Q51" i="44" s="1"/>
  <c r="Q53" i="44" s="1"/>
  <c r="Q56" i="44" s="1"/>
  <c r="Q59" i="44" s="1"/>
  <c r="AA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X32" i="44"/>
  <c r="W32" i="44"/>
  <c r="W48" i="44" s="1"/>
  <c r="W51" i="44" s="1"/>
  <c r="W53" i="44" s="1"/>
  <c r="W56" i="44" s="1"/>
  <c r="W59" i="44" s="1"/>
  <c r="V32" i="44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Z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P32" i="45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W48" i="46"/>
  <c r="W51" i="46" s="1"/>
  <c r="W53" i="46" s="1"/>
  <c r="W56" i="46" s="1"/>
  <c r="W59" i="46" s="1"/>
  <c r="R48" i="46"/>
  <c r="R51" i="46" s="1"/>
  <c r="R53" i="46" s="1"/>
  <c r="R56" i="46" s="1"/>
  <c r="R59" i="46" s="1"/>
  <c r="G48" i="46"/>
  <c r="G51" i="46" s="1"/>
  <c r="G53" i="46" s="1"/>
  <c r="G56" i="46" s="1"/>
  <c r="G59" i="46" s="1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X32" i="46"/>
  <c r="Z32" i="46" s="1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S32" i="46"/>
  <c r="S48" i="46" s="1"/>
  <c r="S51" i="46" s="1"/>
  <c r="S53" i="46" s="1"/>
  <c r="S56" i="46" s="1"/>
  <c r="S59" i="46" s="1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C32" i="46"/>
  <c r="C48" i="46" s="1"/>
  <c r="C51" i="46" s="1"/>
  <c r="C53" i="46" s="1"/>
  <c r="C56" i="46" s="1"/>
  <c r="C59" i="46" s="1"/>
  <c r="G48" i="47"/>
  <c r="G51" i="47" s="1"/>
  <c r="G53" i="47" s="1"/>
  <c r="G56" i="47" s="1"/>
  <c r="G59" i="47" s="1"/>
  <c r="F48" i="47"/>
  <c r="F51" i="47" s="1"/>
  <c r="F53" i="47" s="1"/>
  <c r="F56" i="47" s="1"/>
  <c r="F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Z32" i="47"/>
  <c r="Y32" i="47"/>
  <c r="X32" i="47"/>
  <c r="W32" i="47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R32" i="47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J32" i="47"/>
  <c r="I32" i="47"/>
  <c r="H32" i="47"/>
  <c r="H48" i="47" s="1"/>
  <c r="H51" i="47" s="1"/>
  <c r="H53" i="47" s="1"/>
  <c r="H56" i="47" s="1"/>
  <c r="H59" i="47" s="1"/>
  <c r="G32" i="47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AA53" i="48"/>
  <c r="AA56" i="48" s="1"/>
  <c r="AA59" i="48" s="1"/>
  <c r="N48" i="48"/>
  <c r="N51" i="48" s="1"/>
  <c r="N53" i="48" s="1"/>
  <c r="N56" i="48" s="1"/>
  <c r="N59" i="48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Y32" i="48"/>
  <c r="Y48" i="48" s="1"/>
  <c r="Y51" i="48" s="1"/>
  <c r="Y53" i="48" s="1"/>
  <c r="Y56" i="48" s="1"/>
  <c r="Y59" i="48" s="1"/>
  <c r="X32" i="48"/>
  <c r="Z32" i="48" s="1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T48" i="49"/>
  <c r="T51" i="49" s="1"/>
  <c r="T53" i="49" s="1"/>
  <c r="T56" i="49" s="1"/>
  <c r="T59" i="49" s="1"/>
  <c r="O48" i="49"/>
  <c r="O51" i="49" s="1"/>
  <c r="O53" i="49" s="1"/>
  <c r="O56" i="49" s="1"/>
  <c r="O59" i="49" s="1"/>
  <c r="L48" i="49"/>
  <c r="L51" i="49" s="1"/>
  <c r="L53" i="49" s="1"/>
  <c r="L56" i="49" s="1"/>
  <c r="L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T48" i="50" s="1"/>
  <c r="T51" i="50" s="1"/>
  <c r="T53" i="50" s="1"/>
  <c r="T56" i="50" s="1"/>
  <c r="T59" i="50" s="1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Z32" i="50"/>
  <c r="Y32" i="50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Q32" i="50"/>
  <c r="P32" i="50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L32" i="50"/>
  <c r="K32" i="50"/>
  <c r="K48" i="50" s="1"/>
  <c r="K51" i="50" s="1"/>
  <c r="K53" i="50" s="1"/>
  <c r="K56" i="50" s="1"/>
  <c r="K59" i="50" s="1"/>
  <c r="J32" i="50"/>
  <c r="I32" i="50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O48" i="51" s="1"/>
  <c r="O51" i="51" s="1"/>
  <c r="O53" i="51" s="1"/>
  <c r="O56" i="51" s="1"/>
  <c r="O59" i="51" s="1"/>
  <c r="N47" i="51"/>
  <c r="M47" i="51"/>
  <c r="L47" i="51"/>
  <c r="K47" i="51"/>
  <c r="J47" i="51"/>
  <c r="I47" i="51"/>
  <c r="H47" i="51"/>
  <c r="G47" i="51"/>
  <c r="G48" i="51" s="1"/>
  <c r="G51" i="51" s="1"/>
  <c r="G53" i="51" s="1"/>
  <c r="G56" i="51" s="1"/>
  <c r="G59" i="51" s="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C32" i="51"/>
  <c r="C48" i="51" s="1"/>
  <c r="C51" i="51" s="1"/>
  <c r="C53" i="51" s="1"/>
  <c r="C56" i="51" s="1"/>
  <c r="C59" i="51" s="1"/>
  <c r="R48" i="52"/>
  <c r="R51" i="52" s="1"/>
  <c r="R53" i="52" s="1"/>
  <c r="R56" i="52" s="1"/>
  <c r="R59" i="52" s="1"/>
  <c r="J48" i="52"/>
  <c r="J51" i="52" s="1"/>
  <c r="J53" i="52" s="1"/>
  <c r="J56" i="52" s="1"/>
  <c r="J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C48" i="52" s="1"/>
  <c r="C51" i="52" s="1"/>
  <c r="C53" i="52" s="1"/>
  <c r="C56" i="52" s="1"/>
  <c r="C59" i="52" s="1"/>
  <c r="AA32" i="52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R32" i="52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K32" i="52"/>
  <c r="J32" i="52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Q48" i="53"/>
  <c r="Q51" i="53" s="1"/>
  <c r="Q53" i="53" s="1"/>
  <c r="Q56" i="53" s="1"/>
  <c r="Q59" i="53" s="1"/>
  <c r="I48" i="53"/>
  <c r="I51" i="53" s="1"/>
  <c r="I53" i="53" s="1"/>
  <c r="I56" i="53" s="1"/>
  <c r="I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Q32" i="53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H48" i="54" s="1"/>
  <c r="H51" i="54" s="1"/>
  <c r="H53" i="54" s="1"/>
  <c r="H56" i="54" s="1"/>
  <c r="H59" i="54" s="1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X48" i="54" s="1"/>
  <c r="W32" i="54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P32" i="54"/>
  <c r="P48" i="54" s="1"/>
  <c r="P51" i="54" s="1"/>
  <c r="P53" i="54" s="1"/>
  <c r="P56" i="54" s="1"/>
  <c r="P59" i="54" s="1"/>
  <c r="O32" i="54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H32" i="54"/>
  <c r="G32" i="54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L56" i="55"/>
  <c r="L59" i="55" s="1"/>
  <c r="V51" i="55"/>
  <c r="V53" i="55" s="1"/>
  <c r="V56" i="55" s="1"/>
  <c r="V59" i="55" s="1"/>
  <c r="O48" i="55"/>
  <c r="O51" i="55" s="1"/>
  <c r="O53" i="55" s="1"/>
  <c r="O56" i="55" s="1"/>
  <c r="O59" i="55" s="1"/>
  <c r="G48" i="55"/>
  <c r="G51" i="55" s="1"/>
  <c r="G53" i="55" s="1"/>
  <c r="G56" i="55" s="1"/>
  <c r="G59" i="55" s="1"/>
  <c r="AA47" i="55"/>
  <c r="Y47" i="55"/>
  <c r="X47" i="55"/>
  <c r="W47" i="55"/>
  <c r="V47" i="55"/>
  <c r="U47" i="55"/>
  <c r="T47" i="55"/>
  <c r="S47" i="55"/>
  <c r="R47" i="55"/>
  <c r="Q47" i="55"/>
  <c r="P47" i="55"/>
  <c r="P48" i="55" s="1"/>
  <c r="P51" i="55" s="1"/>
  <c r="P53" i="55" s="1"/>
  <c r="P56" i="55" s="1"/>
  <c r="P59" i="55" s="1"/>
  <c r="O47" i="55"/>
  <c r="N47" i="55"/>
  <c r="M47" i="55"/>
  <c r="L47" i="55"/>
  <c r="K47" i="55"/>
  <c r="J47" i="55"/>
  <c r="I47" i="55"/>
  <c r="H47" i="55"/>
  <c r="H48" i="55" s="1"/>
  <c r="H51" i="55" s="1"/>
  <c r="H53" i="55" s="1"/>
  <c r="H56" i="55" s="1"/>
  <c r="H59" i="55" s="1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Z32" i="55"/>
  <c r="Y32" i="55"/>
  <c r="X32" i="55"/>
  <c r="X48" i="55" s="1"/>
  <c r="W32" i="55"/>
  <c r="W48" i="55" s="1"/>
  <c r="W51" i="55" s="1"/>
  <c r="W53" i="55" s="1"/>
  <c r="W56" i="55" s="1"/>
  <c r="W59" i="55" s="1"/>
  <c r="V32" i="55"/>
  <c r="V48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P32" i="55"/>
  <c r="O32" i="55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K32" i="55"/>
  <c r="J32" i="55"/>
  <c r="J48" i="55" s="1"/>
  <c r="J51" i="55" s="1"/>
  <c r="J53" i="55" s="1"/>
  <c r="J56" i="55" s="1"/>
  <c r="J59" i="55" s="1"/>
  <c r="I32" i="55"/>
  <c r="H32" i="55"/>
  <c r="G32" i="55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T56" i="1"/>
  <c r="T59" i="1" s="1"/>
  <c r="T53" i="1"/>
  <c r="M51" i="1"/>
  <c r="M53" i="1" s="1"/>
  <c r="M56" i="1" s="1"/>
  <c r="M59" i="1" s="1"/>
  <c r="O48" i="1"/>
  <c r="O51" i="1" s="1"/>
  <c r="O53" i="1" s="1"/>
  <c r="O56" i="1" s="1"/>
  <c r="O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V48" i="48" l="1"/>
  <c r="V51" i="48" s="1"/>
  <c r="V53" i="48" s="1"/>
  <c r="V56" i="48" s="1"/>
  <c r="V59" i="4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U48" i="49"/>
  <c r="U51" i="49" s="1"/>
  <c r="U53" i="49" s="1"/>
  <c r="U56" i="49" s="1"/>
  <c r="U59" i="49" s="1"/>
  <c r="W48" i="1"/>
  <c r="W51" i="1" s="1"/>
  <c r="W53" i="1" s="1"/>
  <c r="W56" i="1" s="1"/>
  <c r="W59" i="1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Z32" i="54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AA48" i="52"/>
  <c r="AA51" i="52" s="1"/>
  <c r="AA53" i="52" s="1"/>
  <c r="AA56" i="52" s="1"/>
  <c r="AA59" i="52" s="1"/>
  <c r="L48" i="50"/>
  <c r="L51" i="50" s="1"/>
  <c r="L53" i="50" s="1"/>
  <c r="L56" i="50" s="1"/>
  <c r="L59" i="50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J48" i="45"/>
  <c r="J51" i="45" s="1"/>
  <c r="J53" i="45" s="1"/>
  <c r="J56" i="45" s="1"/>
  <c r="J59" i="45" s="1"/>
  <c r="Q48" i="45"/>
  <c r="Q51" i="45" s="1"/>
  <c r="Q53" i="45" s="1"/>
  <c r="Q56" i="45" s="1"/>
  <c r="Q59" i="45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S48" i="9"/>
  <c r="S51" i="9" s="1"/>
  <c r="S53" i="9" s="1"/>
  <c r="S56" i="9" s="1"/>
  <c r="S59" i="9" s="1"/>
  <c r="Z47" i="6"/>
  <c r="S48" i="52"/>
  <c r="S51" i="52" s="1"/>
  <c r="S53" i="52" s="1"/>
  <c r="S56" i="52" s="1"/>
  <c r="S59" i="52" s="1"/>
  <c r="Q48" i="51"/>
  <c r="Q51" i="51" s="1"/>
  <c r="Q53" i="51" s="1"/>
  <c r="Q56" i="51" s="1"/>
  <c r="Q59" i="51" s="1"/>
  <c r="E48" i="34"/>
  <c r="E51" i="34" s="1"/>
  <c r="E53" i="34" s="1"/>
  <c r="E56" i="34" s="1"/>
  <c r="E59" i="34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M48" i="34"/>
  <c r="M51" i="34" s="1"/>
  <c r="M53" i="34" s="1"/>
  <c r="M56" i="34" s="1"/>
  <c r="M59" i="34" s="1"/>
  <c r="Z32" i="36"/>
  <c r="X48" i="36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X48" i="23"/>
  <c r="X51" i="23" s="1"/>
  <c r="Z47" i="23"/>
  <c r="H48" i="13"/>
  <c r="H51" i="13" s="1"/>
  <c r="H53" i="13" s="1"/>
  <c r="H56" i="13" s="1"/>
  <c r="H59" i="13" s="1"/>
  <c r="Z47" i="2"/>
  <c r="X48" i="2"/>
  <c r="W48" i="51"/>
  <c r="W51" i="51" s="1"/>
  <c r="W53" i="51" s="1"/>
  <c r="W56" i="51" s="1"/>
  <c r="W59" i="51" s="1"/>
  <c r="O48" i="29"/>
  <c r="O51" i="29" s="1"/>
  <c r="O53" i="29" s="1"/>
  <c r="O56" i="29" s="1"/>
  <c r="O59" i="29" s="1"/>
  <c r="O48" i="53"/>
  <c r="O51" i="53" s="1"/>
  <c r="O53" i="53" s="1"/>
  <c r="O56" i="53" s="1"/>
  <c r="O59" i="53" s="1"/>
  <c r="K48" i="52"/>
  <c r="K51" i="52" s="1"/>
  <c r="K53" i="52" s="1"/>
  <c r="K56" i="52" s="1"/>
  <c r="K59" i="52" s="1"/>
  <c r="U48" i="43"/>
  <c r="U51" i="43" s="1"/>
  <c r="U53" i="43" s="1"/>
  <c r="U56" i="43" s="1"/>
  <c r="U59" i="43" s="1"/>
  <c r="X51" i="40"/>
  <c r="Z48" i="40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E48" i="21"/>
  <c r="E51" i="21" s="1"/>
  <c r="E53" i="21" s="1"/>
  <c r="E56" i="21" s="1"/>
  <c r="E59" i="21" s="1"/>
  <c r="X53" i="10"/>
  <c r="Z53" i="10" s="1"/>
  <c r="Z51" i="10"/>
  <c r="W48" i="3"/>
  <c r="W51" i="3" s="1"/>
  <c r="W53" i="3" s="1"/>
  <c r="W56" i="3" s="1"/>
  <c r="W59" i="3" s="1"/>
  <c r="G48" i="29"/>
  <c r="G51" i="29" s="1"/>
  <c r="G53" i="29" s="1"/>
  <c r="G56" i="29" s="1"/>
  <c r="G59" i="29" s="1"/>
  <c r="G48" i="49"/>
  <c r="G51" i="49" s="1"/>
  <c r="G53" i="49" s="1"/>
  <c r="G56" i="49" s="1"/>
  <c r="G59" i="49" s="1"/>
  <c r="W48" i="36"/>
  <c r="W51" i="36" s="1"/>
  <c r="W53" i="36" s="1"/>
  <c r="W56" i="36" s="1"/>
  <c r="W59" i="36" s="1"/>
  <c r="W48" i="31"/>
  <c r="W51" i="31" s="1"/>
  <c r="W53" i="31" s="1"/>
  <c r="W56" i="31" s="1"/>
  <c r="W59" i="31" s="1"/>
  <c r="E48" i="50"/>
  <c r="E51" i="50" s="1"/>
  <c r="E53" i="50" s="1"/>
  <c r="E56" i="50" s="1"/>
  <c r="E59" i="50" s="1"/>
  <c r="P48" i="49"/>
  <c r="P51" i="49" s="1"/>
  <c r="P53" i="49" s="1"/>
  <c r="P56" i="49" s="1"/>
  <c r="P59" i="49" s="1"/>
  <c r="V48" i="54"/>
  <c r="V51" i="54" s="1"/>
  <c r="V53" i="54" s="1"/>
  <c r="V56" i="54" s="1"/>
  <c r="V59" i="54" s="1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Z47" i="44"/>
  <c r="X51" i="11"/>
  <c r="X53" i="11" s="1"/>
  <c r="Z48" i="11"/>
  <c r="M48" i="36"/>
  <c r="M51" i="36" s="1"/>
  <c r="M53" i="36" s="1"/>
  <c r="M56" i="36" s="1"/>
  <c r="M59" i="36" s="1"/>
  <c r="Q48" i="1"/>
  <c r="Q51" i="1" s="1"/>
  <c r="Q53" i="1" s="1"/>
  <c r="Q56" i="1" s="1"/>
  <c r="Q59" i="1" s="1"/>
  <c r="L48" i="52"/>
  <c r="L51" i="52" s="1"/>
  <c r="L53" i="52" s="1"/>
  <c r="L56" i="52" s="1"/>
  <c r="L59" i="52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H48" i="50"/>
  <c r="H51" i="50" s="1"/>
  <c r="H53" i="50" s="1"/>
  <c r="H56" i="50" s="1"/>
  <c r="H59" i="50" s="1"/>
  <c r="AA48" i="39"/>
  <c r="AA51" i="39" s="1"/>
  <c r="AA53" i="39" s="1"/>
  <c r="AA56" i="39" s="1"/>
  <c r="AA59" i="39" s="1"/>
  <c r="L48" i="17"/>
  <c r="L51" i="17" s="1"/>
  <c r="L53" i="17" s="1"/>
  <c r="L56" i="17" s="1"/>
  <c r="L59" i="17" s="1"/>
  <c r="E48" i="53"/>
  <c r="E51" i="53" s="1"/>
  <c r="E53" i="53" s="1"/>
  <c r="E56" i="53" s="1"/>
  <c r="E59" i="53" s="1"/>
  <c r="S48" i="43"/>
  <c r="S51" i="43" s="1"/>
  <c r="S53" i="43" s="1"/>
  <c r="S56" i="43" s="1"/>
  <c r="S59" i="43" s="1"/>
  <c r="C48" i="42"/>
  <c r="C51" i="42" s="1"/>
  <c r="C53" i="42" s="1"/>
  <c r="C56" i="42" s="1"/>
  <c r="C59" i="42" s="1"/>
  <c r="S48" i="42"/>
  <c r="S51" i="42" s="1"/>
  <c r="S53" i="42" s="1"/>
  <c r="S56" i="42" s="1"/>
  <c r="S59" i="42" s="1"/>
  <c r="M48" i="50"/>
  <c r="M51" i="50" s="1"/>
  <c r="M53" i="50" s="1"/>
  <c r="M56" i="50" s="1"/>
  <c r="M59" i="50" s="1"/>
  <c r="Z47" i="52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H48" i="45"/>
  <c r="H51" i="45" s="1"/>
  <c r="H53" i="45" s="1"/>
  <c r="H56" i="45" s="1"/>
  <c r="H59" i="45" s="1"/>
  <c r="P48" i="45"/>
  <c r="P51" i="45" s="1"/>
  <c r="P53" i="45" s="1"/>
  <c r="P56" i="45" s="1"/>
  <c r="P59" i="45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Z47" i="39"/>
  <c r="G48" i="38"/>
  <c r="G51" i="38" s="1"/>
  <c r="G53" i="38" s="1"/>
  <c r="G56" i="38" s="1"/>
  <c r="G59" i="38" s="1"/>
  <c r="W48" i="38"/>
  <c r="W51" i="38" s="1"/>
  <c r="W53" i="38" s="1"/>
  <c r="W56" i="38" s="1"/>
  <c r="W59" i="38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AA48" i="20"/>
  <c r="AA51" i="20" s="1"/>
  <c r="AA53" i="20" s="1"/>
  <c r="AA56" i="20" s="1"/>
  <c r="AA59" i="20" s="1"/>
  <c r="D48" i="19"/>
  <c r="D51" i="19" s="1"/>
  <c r="D53" i="19" s="1"/>
  <c r="D56" i="19" s="1"/>
  <c r="D59" i="19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47" i="7"/>
  <c r="O48" i="6"/>
  <c r="O51" i="6" s="1"/>
  <c r="O53" i="6" s="1"/>
  <c r="O56" i="6" s="1"/>
  <c r="O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C48" i="39"/>
  <c r="C51" i="39" s="1"/>
  <c r="C53" i="39" s="1"/>
  <c r="C56" i="39" s="1"/>
  <c r="C59" i="39" s="1"/>
  <c r="S48" i="39"/>
  <c r="S51" i="39" s="1"/>
  <c r="S53" i="39" s="1"/>
  <c r="S56" i="39" s="1"/>
  <c r="S59" i="39" s="1"/>
  <c r="X48" i="34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P48" i="27"/>
  <c r="P51" i="27" s="1"/>
  <c r="P53" i="27" s="1"/>
  <c r="P56" i="27" s="1"/>
  <c r="P59" i="27" s="1"/>
  <c r="Z47" i="27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Q48" i="23"/>
  <c r="Q51" i="23" s="1"/>
  <c r="Q53" i="23" s="1"/>
  <c r="Q56" i="23" s="1"/>
  <c r="Q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P48" i="48"/>
  <c r="P51" i="48" s="1"/>
  <c r="P53" i="48" s="1"/>
  <c r="P56" i="48" s="1"/>
  <c r="P59" i="48" s="1"/>
  <c r="U48" i="45"/>
  <c r="U51" i="45" s="1"/>
  <c r="U53" i="45" s="1"/>
  <c r="U56" i="45" s="1"/>
  <c r="U59" i="45" s="1"/>
  <c r="R48" i="40"/>
  <c r="R51" i="40" s="1"/>
  <c r="R53" i="40" s="1"/>
  <c r="R56" i="40" s="1"/>
  <c r="R59" i="40" s="1"/>
  <c r="X48" i="37"/>
  <c r="AA48" i="36"/>
  <c r="AA51" i="36" s="1"/>
  <c r="AA53" i="36" s="1"/>
  <c r="AA56" i="36" s="1"/>
  <c r="AA59" i="36" s="1"/>
  <c r="Z32" i="27"/>
  <c r="Y48" i="27"/>
  <c r="Y51" i="27" s="1"/>
  <c r="Y53" i="27" s="1"/>
  <c r="Y56" i="27" s="1"/>
  <c r="Y59" i="27" s="1"/>
  <c r="X48" i="26"/>
  <c r="Z32" i="26"/>
  <c r="I48" i="17"/>
  <c r="I51" i="17" s="1"/>
  <c r="I53" i="17" s="1"/>
  <c r="I56" i="17" s="1"/>
  <c r="I59" i="17" s="1"/>
  <c r="Z53" i="15"/>
  <c r="X48" i="12"/>
  <c r="AA48" i="10"/>
  <c r="AA51" i="10" s="1"/>
  <c r="AA53" i="10" s="1"/>
  <c r="AA56" i="10" s="1"/>
  <c r="AA59" i="10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W48" i="47"/>
  <c r="W51" i="47" s="1"/>
  <c r="W53" i="47" s="1"/>
  <c r="W56" i="47" s="1"/>
  <c r="W59" i="47" s="1"/>
  <c r="X48" i="46"/>
  <c r="H48" i="42"/>
  <c r="H51" i="42" s="1"/>
  <c r="H53" i="42" s="1"/>
  <c r="H56" i="42" s="1"/>
  <c r="H59" i="42" s="1"/>
  <c r="P48" i="42"/>
  <c r="P51" i="42" s="1"/>
  <c r="P53" i="42" s="1"/>
  <c r="P56" i="42" s="1"/>
  <c r="P59" i="42" s="1"/>
  <c r="D48" i="38"/>
  <c r="D51" i="38" s="1"/>
  <c r="D53" i="38" s="1"/>
  <c r="D56" i="38" s="1"/>
  <c r="D59" i="38" s="1"/>
  <c r="T48" i="38"/>
  <c r="T51" i="38" s="1"/>
  <c r="T53" i="38" s="1"/>
  <c r="T56" i="38" s="1"/>
  <c r="T59" i="38" s="1"/>
  <c r="X48" i="28"/>
  <c r="X51" i="28" s="1"/>
  <c r="AA48" i="27"/>
  <c r="AA51" i="27" s="1"/>
  <c r="AA53" i="27" s="1"/>
  <c r="AA56" i="27" s="1"/>
  <c r="AA59" i="27" s="1"/>
  <c r="AA48" i="17"/>
  <c r="AA51" i="17" s="1"/>
  <c r="AA53" i="17" s="1"/>
  <c r="AA56" i="17" s="1"/>
  <c r="AA59" i="1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G48" i="5"/>
  <c r="G51" i="5" s="1"/>
  <c r="G53" i="5" s="1"/>
  <c r="G56" i="5" s="1"/>
  <c r="G59" i="5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Y48" i="47"/>
  <c r="Y51" i="47" s="1"/>
  <c r="Y53" i="47" s="1"/>
  <c r="Y56" i="47" s="1"/>
  <c r="Y59" i="47" s="1"/>
  <c r="J48" i="46"/>
  <c r="J51" i="46" s="1"/>
  <c r="J53" i="46" s="1"/>
  <c r="J56" i="46" s="1"/>
  <c r="J59" i="46" s="1"/>
  <c r="Y48" i="46"/>
  <c r="Y51" i="46" s="1"/>
  <c r="Y53" i="46" s="1"/>
  <c r="Y56" i="46" s="1"/>
  <c r="Y59" i="46" s="1"/>
  <c r="X48" i="45"/>
  <c r="Z48" i="45" s="1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F48" i="39"/>
  <c r="F51" i="39" s="1"/>
  <c r="F53" i="39" s="1"/>
  <c r="F56" i="39" s="1"/>
  <c r="F59" i="39" s="1"/>
  <c r="V48" i="39"/>
  <c r="V51" i="39" s="1"/>
  <c r="V53" i="39" s="1"/>
  <c r="V56" i="39" s="1"/>
  <c r="V59" i="39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S48" i="27"/>
  <c r="S51" i="27" s="1"/>
  <c r="S53" i="27" s="1"/>
  <c r="S56" i="27" s="1"/>
  <c r="S59" i="27" s="1"/>
  <c r="AA48" i="26"/>
  <c r="AA51" i="26" s="1"/>
  <c r="AA53" i="26" s="1"/>
  <c r="AA56" i="26" s="1"/>
  <c r="AA59" i="26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H48" i="5"/>
  <c r="H51" i="5" s="1"/>
  <c r="H53" i="5" s="1"/>
  <c r="H56" i="5" s="1"/>
  <c r="H59" i="5" s="1"/>
  <c r="P48" i="5"/>
  <c r="P51" i="5" s="1"/>
  <c r="P53" i="5" s="1"/>
  <c r="P56" i="5" s="1"/>
  <c r="P59" i="5" s="1"/>
  <c r="X48" i="5"/>
  <c r="X51" i="5" s="1"/>
  <c r="V48" i="4"/>
  <c r="V51" i="4" s="1"/>
  <c r="V53" i="4" s="1"/>
  <c r="V56" i="4" s="1"/>
  <c r="V59" i="4" s="1"/>
  <c r="C48" i="34"/>
  <c r="C51" i="34" s="1"/>
  <c r="C53" i="34" s="1"/>
  <c r="C56" i="34" s="1"/>
  <c r="C59" i="34" s="1"/>
  <c r="Z47" i="30"/>
  <c r="P48" i="22"/>
  <c r="P51" i="22" s="1"/>
  <c r="P53" i="22" s="1"/>
  <c r="P56" i="22" s="1"/>
  <c r="P59" i="22" s="1"/>
  <c r="X48" i="22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AA48" i="19"/>
  <c r="AA51" i="19" s="1"/>
  <c r="AA53" i="19" s="1"/>
  <c r="AA56" i="19" s="1"/>
  <c r="AA59" i="19" s="1"/>
  <c r="H48" i="18"/>
  <c r="H51" i="18" s="1"/>
  <c r="H53" i="18" s="1"/>
  <c r="H56" i="18" s="1"/>
  <c r="H59" i="18" s="1"/>
  <c r="Z47" i="18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X48" i="8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H48" i="4"/>
  <c r="H51" i="4" s="1"/>
  <c r="H53" i="4" s="1"/>
  <c r="H56" i="4" s="1"/>
  <c r="H59" i="4" s="1"/>
  <c r="X48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J48" i="35"/>
  <c r="J51" i="35" s="1"/>
  <c r="J53" i="35" s="1"/>
  <c r="J56" i="35" s="1"/>
  <c r="J59" i="35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G48" i="28"/>
  <c r="G51" i="28" s="1"/>
  <c r="G53" i="28" s="1"/>
  <c r="G56" i="28" s="1"/>
  <c r="G59" i="28" s="1"/>
  <c r="W48" i="28"/>
  <c r="W51" i="28" s="1"/>
  <c r="W53" i="28" s="1"/>
  <c r="W56" i="28" s="1"/>
  <c r="W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32" i="24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R48" i="23"/>
  <c r="R51" i="23" s="1"/>
  <c r="R53" i="23" s="1"/>
  <c r="R56" i="23" s="1"/>
  <c r="R59" i="23" s="1"/>
  <c r="C48" i="22"/>
  <c r="C51" i="22" s="1"/>
  <c r="C53" i="22" s="1"/>
  <c r="C56" i="22" s="1"/>
  <c r="C59" i="22" s="1"/>
  <c r="S48" i="22"/>
  <c r="S51" i="22" s="1"/>
  <c r="S53" i="22" s="1"/>
  <c r="S56" i="22" s="1"/>
  <c r="S59" i="22" s="1"/>
  <c r="J48" i="21"/>
  <c r="J51" i="21" s="1"/>
  <c r="J53" i="21" s="1"/>
  <c r="J56" i="21" s="1"/>
  <c r="J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X48" i="17"/>
  <c r="AA48" i="7"/>
  <c r="AA51" i="7" s="1"/>
  <c r="AA53" i="7" s="1"/>
  <c r="AA56" i="7" s="1"/>
  <c r="AA59" i="7" s="1"/>
  <c r="N48" i="6"/>
  <c r="N51" i="6" s="1"/>
  <c r="N53" i="6" s="1"/>
  <c r="N56" i="6" s="1"/>
  <c r="N59" i="6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1" i="46"/>
  <c r="Z48" i="46"/>
  <c r="X51" i="52"/>
  <c r="Z48" i="52"/>
  <c r="X51" i="55"/>
  <c r="Z48" i="51"/>
  <c r="X51" i="51"/>
  <c r="X48" i="1"/>
  <c r="Z32" i="1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Y48" i="55"/>
  <c r="Y51" i="55" s="1"/>
  <c r="Y53" i="55" s="1"/>
  <c r="Y56" i="55" s="1"/>
  <c r="Y59" i="55" s="1"/>
  <c r="Z47" i="55"/>
  <c r="Z48" i="53"/>
  <c r="X51" i="53"/>
  <c r="X48" i="47"/>
  <c r="X48" i="43"/>
  <c r="Z32" i="43"/>
  <c r="Z47" i="54"/>
  <c r="X51" i="54"/>
  <c r="Z32" i="49"/>
  <c r="X48" i="49"/>
  <c r="X48" i="48"/>
  <c r="P48" i="50"/>
  <c r="P51" i="50" s="1"/>
  <c r="P53" i="50" s="1"/>
  <c r="P56" i="50" s="1"/>
  <c r="P59" i="50" s="1"/>
  <c r="X48" i="50"/>
  <c r="C48" i="47"/>
  <c r="C51" i="47" s="1"/>
  <c r="C53" i="47" s="1"/>
  <c r="C56" i="47" s="1"/>
  <c r="C59" i="47" s="1"/>
  <c r="K48" i="47"/>
  <c r="K51" i="47" s="1"/>
  <c r="K53" i="47" s="1"/>
  <c r="K56" i="47" s="1"/>
  <c r="K59" i="47" s="1"/>
  <c r="S48" i="47"/>
  <c r="S51" i="47" s="1"/>
  <c r="S53" i="47" s="1"/>
  <c r="S56" i="47" s="1"/>
  <c r="S59" i="47" s="1"/>
  <c r="AA48" i="47"/>
  <c r="AA51" i="47" s="1"/>
  <c r="AA53" i="47" s="1"/>
  <c r="AA56" i="47" s="1"/>
  <c r="AA59" i="47" s="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T48" i="46"/>
  <c r="T51" i="46" s="1"/>
  <c r="T53" i="46" s="1"/>
  <c r="T56" i="46" s="1"/>
  <c r="T59" i="46" s="1"/>
  <c r="E48" i="45"/>
  <c r="E51" i="45" s="1"/>
  <c r="E53" i="45" s="1"/>
  <c r="E56" i="45" s="1"/>
  <c r="E59" i="45" s="1"/>
  <c r="M48" i="45"/>
  <c r="M51" i="45" s="1"/>
  <c r="M53" i="45" s="1"/>
  <c r="M56" i="45" s="1"/>
  <c r="M59" i="45" s="1"/>
  <c r="Y48" i="42"/>
  <c r="Y51" i="42" s="1"/>
  <c r="Y53" i="42" s="1"/>
  <c r="Y56" i="42" s="1"/>
  <c r="Y59" i="42" s="1"/>
  <c r="X48" i="42"/>
  <c r="Z47" i="42"/>
  <c r="Z32" i="51"/>
  <c r="Z32" i="52"/>
  <c r="Z48" i="41"/>
  <c r="X51" i="41"/>
  <c r="Z32" i="53"/>
  <c r="R48" i="45"/>
  <c r="R51" i="45" s="1"/>
  <c r="R53" i="45" s="1"/>
  <c r="R56" i="45" s="1"/>
  <c r="R59" i="45" s="1"/>
  <c r="X51" i="45"/>
  <c r="Z32" i="44"/>
  <c r="X48" i="44"/>
  <c r="Z51" i="40"/>
  <c r="X53" i="40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8" i="36"/>
  <c r="X51" i="36"/>
  <c r="X48" i="35"/>
  <c r="Z32" i="35"/>
  <c r="X48" i="38"/>
  <c r="Z32" i="38"/>
  <c r="X48" i="39"/>
  <c r="Z32" i="39"/>
  <c r="Z48" i="37"/>
  <c r="X51" i="37"/>
  <c r="Z48" i="32"/>
  <c r="X51" i="32"/>
  <c r="AA48" i="44"/>
  <c r="AA51" i="44" s="1"/>
  <c r="AA53" i="44" s="1"/>
  <c r="AA56" i="44" s="1"/>
  <c r="AA59" i="44" s="1"/>
  <c r="D48" i="43"/>
  <c r="D51" i="43" s="1"/>
  <c r="D53" i="43" s="1"/>
  <c r="D56" i="43" s="1"/>
  <c r="D59" i="43" s="1"/>
  <c r="L48" i="43"/>
  <c r="L51" i="43" s="1"/>
  <c r="L53" i="43" s="1"/>
  <c r="L56" i="43" s="1"/>
  <c r="L59" i="43" s="1"/>
  <c r="T48" i="43"/>
  <c r="T51" i="43" s="1"/>
  <c r="T53" i="43" s="1"/>
  <c r="T56" i="43" s="1"/>
  <c r="T59" i="43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F48" i="41"/>
  <c r="F51" i="41" s="1"/>
  <c r="F53" i="41" s="1"/>
  <c r="F56" i="41" s="1"/>
  <c r="F59" i="41" s="1"/>
  <c r="N48" i="41"/>
  <c r="N51" i="41" s="1"/>
  <c r="N53" i="41" s="1"/>
  <c r="N56" i="41" s="1"/>
  <c r="N59" i="41" s="1"/>
  <c r="V48" i="41"/>
  <c r="V51" i="41" s="1"/>
  <c r="V53" i="41" s="1"/>
  <c r="V56" i="41" s="1"/>
  <c r="V59" i="41" s="1"/>
  <c r="Z48" i="30"/>
  <c r="X51" i="30"/>
  <c r="Z48" i="29"/>
  <c r="X51" i="29"/>
  <c r="Z48" i="31"/>
  <c r="X51" i="31"/>
  <c r="Z48" i="28"/>
  <c r="Z32" i="40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Z48" i="33"/>
  <c r="X51" i="33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AA48" i="28"/>
  <c r="AA51" i="28" s="1"/>
  <c r="AA53" i="28" s="1"/>
  <c r="AA56" i="28" s="1"/>
  <c r="AA59" i="28" s="1"/>
  <c r="Z47" i="28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X48" i="27"/>
  <c r="Z32" i="30"/>
  <c r="Z32" i="31"/>
  <c r="Z32" i="32"/>
  <c r="Z32" i="33"/>
  <c r="Z48" i="26"/>
  <c r="X51" i="26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Z32" i="29"/>
  <c r="Z48" i="22"/>
  <c r="X51" i="22"/>
  <c r="X48" i="24"/>
  <c r="X48" i="25"/>
  <c r="Z48" i="20"/>
  <c r="X51" i="20"/>
  <c r="J48" i="24"/>
  <c r="J51" i="24" s="1"/>
  <c r="J53" i="24" s="1"/>
  <c r="J56" i="24" s="1"/>
  <c r="J59" i="24" s="1"/>
  <c r="Y48" i="23"/>
  <c r="X53" i="23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X51" i="17"/>
  <c r="Z48" i="17"/>
  <c r="X51" i="16"/>
  <c r="Z48" i="16"/>
  <c r="X51" i="12"/>
  <c r="Z48" i="12"/>
  <c r="X51" i="18"/>
  <c r="Z48" i="18"/>
  <c r="AA48" i="21"/>
  <c r="AA51" i="21" s="1"/>
  <c r="AA53" i="21" s="1"/>
  <c r="AA56" i="21" s="1"/>
  <c r="AA59" i="21" s="1"/>
  <c r="Z32" i="14"/>
  <c r="X48" i="14"/>
  <c r="Z51" i="13"/>
  <c r="X53" i="13"/>
  <c r="Z51" i="11"/>
  <c r="X48" i="19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X48" i="21"/>
  <c r="Z56" i="15"/>
  <c r="X59" i="15"/>
  <c r="Z59" i="15" s="1"/>
  <c r="Z48" i="13"/>
  <c r="Z32" i="13"/>
  <c r="Z48" i="10"/>
  <c r="Z32" i="15"/>
  <c r="Z32" i="16"/>
  <c r="Z48" i="6"/>
  <c r="X51" i="6"/>
  <c r="X48" i="7"/>
  <c r="Z32" i="7"/>
  <c r="Z32" i="6"/>
  <c r="X48" i="9"/>
  <c r="Z51" i="5"/>
  <c r="X53" i="5"/>
  <c r="Z48" i="2"/>
  <c r="X51" i="2"/>
  <c r="Z48" i="8"/>
  <c r="X51" i="8"/>
  <c r="Q48" i="5"/>
  <c r="Q51" i="5" s="1"/>
  <c r="Q53" i="5" s="1"/>
  <c r="Q56" i="5" s="1"/>
  <c r="Q59" i="5" s="1"/>
  <c r="Z32" i="9"/>
  <c r="Z48" i="5"/>
  <c r="Z32" i="10"/>
  <c r="AA48" i="9"/>
  <c r="AA51" i="9" s="1"/>
  <c r="AA53" i="9" s="1"/>
  <c r="AA56" i="9" s="1"/>
  <c r="AA59" i="9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V48" i="6"/>
  <c r="V51" i="6" s="1"/>
  <c r="V53" i="6" s="1"/>
  <c r="V56" i="6" s="1"/>
  <c r="V59" i="6" s="1"/>
  <c r="Z32" i="11"/>
  <c r="G48" i="6"/>
  <c r="G51" i="6" s="1"/>
  <c r="G53" i="6" s="1"/>
  <c r="G56" i="6" s="1"/>
  <c r="G59" i="6" s="1"/>
  <c r="X48" i="3"/>
  <c r="Z32" i="3"/>
  <c r="Y48" i="5"/>
  <c r="Y51" i="5" s="1"/>
  <c r="Y53" i="5" s="1"/>
  <c r="Y56" i="5" s="1"/>
  <c r="Y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Z48" i="4"/>
  <c r="X51" i="4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X56" i="10" l="1"/>
  <c r="X51" i="34"/>
  <c r="Z48" i="34"/>
  <c r="Z48" i="54"/>
  <c r="Z51" i="2"/>
  <c r="X53" i="2"/>
  <c r="X53" i="6"/>
  <c r="Z51" i="6"/>
  <c r="Z48" i="19"/>
  <c r="X51" i="19"/>
  <c r="Z48" i="25"/>
  <c r="X51" i="25"/>
  <c r="Z51" i="31"/>
  <c r="X53" i="31"/>
  <c r="Z51" i="32"/>
  <c r="X53" i="32"/>
  <c r="Z48" i="48"/>
  <c r="X51" i="48"/>
  <c r="Z51" i="53"/>
  <c r="X53" i="53"/>
  <c r="X53" i="51"/>
  <c r="Z51" i="51"/>
  <c r="Z53" i="11"/>
  <c r="X56" i="11"/>
  <c r="X53" i="18"/>
  <c r="Z51" i="18"/>
  <c r="X51" i="24"/>
  <c r="Z48" i="24"/>
  <c r="X51" i="35"/>
  <c r="Z48" i="35"/>
  <c r="Z48" i="44"/>
  <c r="X51" i="44"/>
  <c r="Z48" i="49"/>
  <c r="X51" i="49"/>
  <c r="Z48" i="3"/>
  <c r="X51" i="3"/>
  <c r="X56" i="5"/>
  <c r="Z53" i="5"/>
  <c r="X56" i="23"/>
  <c r="X53" i="22"/>
  <c r="Z51" i="22"/>
  <c r="Z51" i="29"/>
  <c r="X53" i="29"/>
  <c r="Z51" i="37"/>
  <c r="X53" i="37"/>
  <c r="Z51" i="36"/>
  <c r="X53" i="36"/>
  <c r="Z51" i="55"/>
  <c r="X53" i="55"/>
  <c r="Z51" i="45"/>
  <c r="X53" i="45"/>
  <c r="Z48" i="42"/>
  <c r="X51" i="42"/>
  <c r="Z51" i="54"/>
  <c r="X53" i="54"/>
  <c r="Z48" i="55"/>
  <c r="Z48" i="9"/>
  <c r="X51" i="9"/>
  <c r="Y51" i="23"/>
  <c r="Z48" i="23"/>
  <c r="X53" i="30"/>
  <c r="Z51" i="30"/>
  <c r="X53" i="4"/>
  <c r="Z51" i="4"/>
  <c r="X51" i="14"/>
  <c r="Z48" i="14"/>
  <c r="X53" i="16"/>
  <c r="Z51" i="16"/>
  <c r="Z48" i="27"/>
  <c r="X51" i="27"/>
  <c r="Z51" i="28"/>
  <c r="X53" i="28"/>
  <c r="X51" i="39"/>
  <c r="Z48" i="39"/>
  <c r="Z51" i="52"/>
  <c r="X53" i="52"/>
  <c r="X53" i="12"/>
  <c r="Z51" i="12"/>
  <c r="Z51" i="8"/>
  <c r="X53" i="8"/>
  <c r="Z56" i="10"/>
  <c r="X59" i="10"/>
  <c r="Z59" i="10" s="1"/>
  <c r="X53" i="33"/>
  <c r="Z51" i="33"/>
  <c r="X53" i="41"/>
  <c r="Z51" i="41"/>
  <c r="X51" i="43"/>
  <c r="Z48" i="43"/>
  <c r="X51" i="21"/>
  <c r="Z48" i="21"/>
  <c r="Z53" i="13"/>
  <c r="X56" i="13"/>
  <c r="X53" i="20"/>
  <c r="Z51" i="20"/>
  <c r="X51" i="50"/>
  <c r="Z48" i="50"/>
  <c r="Z48" i="7"/>
  <c r="X51" i="7"/>
  <c r="Z51" i="17"/>
  <c r="X53" i="17"/>
  <c r="Z51" i="26"/>
  <c r="X53" i="26"/>
  <c r="Z48" i="38"/>
  <c r="X51" i="38"/>
  <c r="X56" i="40"/>
  <c r="Z53" i="40"/>
  <c r="Z48" i="47"/>
  <c r="X51" i="47"/>
  <c r="Z48" i="1"/>
  <c r="X51" i="1"/>
  <c r="X53" i="46"/>
  <c r="Z51" i="46"/>
  <c r="Z51" i="34" l="1"/>
  <c r="X53" i="34"/>
  <c r="Z53" i="33"/>
  <c r="X56" i="33"/>
  <c r="Z53" i="16"/>
  <c r="X56" i="16"/>
  <c r="Y53" i="23"/>
  <c r="Z51" i="23"/>
  <c r="X56" i="45"/>
  <c r="Z53" i="45"/>
  <c r="X56" i="29"/>
  <c r="Z53" i="29"/>
  <c r="Z51" i="3"/>
  <c r="X53" i="3"/>
  <c r="Z53" i="53"/>
  <c r="X56" i="53"/>
  <c r="Z51" i="25"/>
  <c r="X53" i="25"/>
  <c r="X59" i="40"/>
  <c r="Z59" i="40" s="1"/>
  <c r="Z56" i="40"/>
  <c r="X53" i="38"/>
  <c r="Z51" i="38"/>
  <c r="X53" i="50"/>
  <c r="Z51" i="50"/>
  <c r="Z53" i="55"/>
  <c r="X56" i="55"/>
  <c r="X53" i="49"/>
  <c r="Z51" i="49"/>
  <c r="Z51" i="48"/>
  <c r="X53" i="48"/>
  <c r="Z51" i="19"/>
  <c r="X53" i="19"/>
  <c r="Z51" i="39"/>
  <c r="X53" i="39"/>
  <c r="Z51" i="1"/>
  <c r="X53" i="1"/>
  <c r="Z53" i="8"/>
  <c r="X56" i="8"/>
  <c r="Z53" i="28"/>
  <c r="X56" i="28"/>
  <c r="X56" i="22"/>
  <c r="Z53" i="22"/>
  <c r="Z53" i="18"/>
  <c r="X56" i="18"/>
  <c r="X53" i="14"/>
  <c r="Z51" i="14"/>
  <c r="X53" i="43"/>
  <c r="Z51" i="43"/>
  <c r="Z53" i="4"/>
  <c r="X56" i="4"/>
  <c r="Z51" i="44"/>
  <c r="X53" i="44"/>
  <c r="Z51" i="9"/>
  <c r="X53" i="9"/>
  <c r="Z53" i="26"/>
  <c r="X56" i="26"/>
  <c r="Z53" i="6"/>
  <c r="X56" i="6"/>
  <c r="X53" i="24"/>
  <c r="Z51" i="24"/>
  <c r="Z51" i="21"/>
  <c r="X53" i="21"/>
  <c r="Z53" i="54"/>
  <c r="X56" i="54"/>
  <c r="X59" i="23"/>
  <c r="Z56" i="11"/>
  <c r="X59" i="11"/>
  <c r="Z59" i="11" s="1"/>
  <c r="Z51" i="47"/>
  <c r="X53" i="47"/>
  <c r="Z53" i="41"/>
  <c r="X56" i="41"/>
  <c r="X56" i="30"/>
  <c r="Z53" i="30"/>
  <c r="Z51" i="42"/>
  <c r="X53" i="42"/>
  <c r="X56" i="37"/>
  <c r="Z53" i="37"/>
  <c r="Z53" i="31"/>
  <c r="X56" i="31"/>
  <c r="Z53" i="2"/>
  <c r="X56" i="2"/>
  <c r="Z53" i="46"/>
  <c r="X56" i="46"/>
  <c r="X56" i="36"/>
  <c r="Z53" i="36"/>
  <c r="X56" i="32"/>
  <c r="Z53" i="32"/>
  <c r="Z53" i="17"/>
  <c r="X56" i="17"/>
  <c r="X53" i="27"/>
  <c r="Z51" i="27"/>
  <c r="Z53" i="20"/>
  <c r="X56" i="20"/>
  <c r="X56" i="12"/>
  <c r="Z53" i="12"/>
  <c r="Z51" i="7"/>
  <c r="X53" i="7"/>
  <c r="Z56" i="13"/>
  <c r="X59" i="13"/>
  <c r="Z59" i="13" s="1"/>
  <c r="Z53" i="52"/>
  <c r="X56" i="52"/>
  <c r="Z56" i="5"/>
  <c r="X59" i="5"/>
  <c r="Z59" i="5" s="1"/>
  <c r="X53" i="35"/>
  <c r="Z51" i="35"/>
  <c r="Z53" i="51"/>
  <c r="X56" i="51"/>
  <c r="X56" i="34" l="1"/>
  <c r="Z53" i="34"/>
  <c r="X59" i="31"/>
  <c r="Z59" i="31" s="1"/>
  <c r="Z56" i="31"/>
  <c r="Z56" i="41"/>
  <c r="X59" i="41"/>
  <c r="Z59" i="41" s="1"/>
  <c r="Z56" i="54"/>
  <c r="X59" i="54"/>
  <c r="Z59" i="54" s="1"/>
  <c r="Z56" i="26"/>
  <c r="X59" i="26"/>
  <c r="Z59" i="26" s="1"/>
  <c r="X59" i="28"/>
  <c r="Z59" i="28" s="1"/>
  <c r="Z56" i="28"/>
  <c r="Z53" i="39"/>
  <c r="X56" i="39"/>
  <c r="X59" i="55"/>
  <c r="Z59" i="55" s="1"/>
  <c r="Z56" i="55"/>
  <c r="Z53" i="25"/>
  <c r="X56" i="25"/>
  <c r="Z56" i="45"/>
  <c r="X59" i="45"/>
  <c r="Z59" i="45" s="1"/>
  <c r="Z56" i="32"/>
  <c r="X59" i="32"/>
  <c r="Z59" i="32" s="1"/>
  <c r="Z53" i="47"/>
  <c r="X56" i="47"/>
  <c r="X56" i="21"/>
  <c r="Z53" i="21"/>
  <c r="X56" i="9"/>
  <c r="Z53" i="9"/>
  <c r="X59" i="8"/>
  <c r="Z59" i="8" s="1"/>
  <c r="Z56" i="8"/>
  <c r="X56" i="19"/>
  <c r="Z53" i="19"/>
  <c r="Z56" i="53"/>
  <c r="X59" i="53"/>
  <c r="Z59" i="53" s="1"/>
  <c r="Z56" i="12"/>
  <c r="X59" i="12"/>
  <c r="Z59" i="12" s="1"/>
  <c r="Z53" i="14"/>
  <c r="X56" i="14"/>
  <c r="X56" i="50"/>
  <c r="Z53" i="50"/>
  <c r="Y56" i="23"/>
  <c r="Z53" i="23"/>
  <c r="X59" i="36"/>
  <c r="Z59" i="36" s="1"/>
  <c r="Z56" i="36"/>
  <c r="Z56" i="51"/>
  <c r="X59" i="51"/>
  <c r="Z59" i="51" s="1"/>
  <c r="Z56" i="46"/>
  <c r="X59" i="46"/>
  <c r="Z59" i="46" s="1"/>
  <c r="Z56" i="18"/>
  <c r="X59" i="18"/>
  <c r="Z59" i="18" s="1"/>
  <c r="Z56" i="16"/>
  <c r="X59" i="16"/>
  <c r="Z59" i="16" s="1"/>
  <c r="Z56" i="52"/>
  <c r="X59" i="52"/>
  <c r="Z59" i="52" s="1"/>
  <c r="Z53" i="38"/>
  <c r="X56" i="38"/>
  <c r="Z53" i="43"/>
  <c r="X56" i="43"/>
  <c r="Z53" i="44"/>
  <c r="X56" i="44"/>
  <c r="X56" i="48"/>
  <c r="Z53" i="48"/>
  <c r="Z56" i="6"/>
  <c r="X59" i="6"/>
  <c r="Z59" i="6" s="1"/>
  <c r="X59" i="4"/>
  <c r="Z59" i="4" s="1"/>
  <c r="Z56" i="4"/>
  <c r="Z53" i="1"/>
  <c r="X56" i="1"/>
  <c r="Z56" i="33"/>
  <c r="X59" i="33"/>
  <c r="Z59" i="33" s="1"/>
  <c r="X59" i="20"/>
  <c r="Z59" i="20" s="1"/>
  <c r="Z56" i="20"/>
  <c r="X59" i="37"/>
  <c r="Z59" i="37" s="1"/>
  <c r="Z56" i="37"/>
  <c r="X56" i="42"/>
  <c r="Z53" i="42"/>
  <c r="X56" i="3"/>
  <c r="Z53" i="3"/>
  <c r="Z53" i="27"/>
  <c r="X56" i="27"/>
  <c r="Z53" i="24"/>
  <c r="X56" i="24"/>
  <c r="Z53" i="7"/>
  <c r="X56" i="7"/>
  <c r="Z56" i="17"/>
  <c r="X59" i="17"/>
  <c r="Z59" i="17" s="1"/>
  <c r="Z56" i="2"/>
  <c r="X59" i="2"/>
  <c r="Z59" i="2" s="1"/>
  <c r="X56" i="35"/>
  <c r="Z53" i="35"/>
  <c r="Z56" i="30"/>
  <c r="X59" i="30"/>
  <c r="Z59" i="30" s="1"/>
  <c r="X59" i="22"/>
  <c r="Z59" i="22" s="1"/>
  <c r="Z56" i="22"/>
  <c r="X56" i="49"/>
  <c r="Z53" i="49"/>
  <c r="X59" i="29"/>
  <c r="Z59" i="29" s="1"/>
  <c r="Z56" i="29"/>
  <c r="Z56" i="34" l="1"/>
  <c r="X59" i="34"/>
  <c r="Z59" i="34" s="1"/>
  <c r="Y59" i="23"/>
  <c r="Z59" i="23" s="1"/>
  <c r="Z56" i="23"/>
  <c r="X59" i="49"/>
  <c r="Z59" i="49" s="1"/>
  <c r="Z56" i="49"/>
  <c r="Z56" i="27"/>
  <c r="X59" i="27"/>
  <c r="Z59" i="27" s="1"/>
  <c r="Z56" i="38"/>
  <c r="X59" i="38"/>
  <c r="Z59" i="38" s="1"/>
  <c r="X59" i="47"/>
  <c r="Z59" i="47" s="1"/>
  <c r="Z56" i="47"/>
  <c r="Z56" i="43"/>
  <c r="X59" i="43"/>
  <c r="Z59" i="43" s="1"/>
  <c r="X59" i="25"/>
  <c r="Z59" i="25" s="1"/>
  <c r="Z56" i="25"/>
  <c r="X59" i="50"/>
  <c r="Z59" i="50" s="1"/>
  <c r="Z56" i="50"/>
  <c r="Z56" i="19"/>
  <c r="X59" i="19"/>
  <c r="Z59" i="19" s="1"/>
  <c r="Z56" i="24"/>
  <c r="X59" i="24"/>
  <c r="Z59" i="24" s="1"/>
  <c r="Z56" i="21"/>
  <c r="X59" i="21"/>
  <c r="Z59" i="21" s="1"/>
  <c r="X59" i="48"/>
  <c r="Z59" i="48" s="1"/>
  <c r="Z56" i="48"/>
  <c r="Z56" i="35"/>
  <c r="X59" i="35"/>
  <c r="Z59" i="35" s="1"/>
  <c r="X59" i="14"/>
  <c r="Z59" i="14" s="1"/>
  <c r="Z56" i="14"/>
  <c r="X59" i="39"/>
  <c r="Z59" i="39" s="1"/>
  <c r="Z56" i="39"/>
  <c r="Z56" i="3"/>
  <c r="X59" i="3"/>
  <c r="Z59" i="3" s="1"/>
  <c r="Z56" i="7"/>
  <c r="X59" i="7"/>
  <c r="Z59" i="7" s="1"/>
  <c r="Z56" i="1"/>
  <c r="X59" i="1"/>
  <c r="Z59" i="1" s="1"/>
  <c r="X59" i="44"/>
  <c r="Z59" i="44" s="1"/>
  <c r="Z56" i="44"/>
  <c r="Z56" i="42"/>
  <c r="X59" i="42"/>
  <c r="Z59" i="42" s="1"/>
  <c r="X59" i="9"/>
  <c r="Z59" i="9" s="1"/>
  <c r="Z56" i="9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<sst xmlns="http://schemas.openxmlformats.org/spreadsheetml/2006/main" count="7975" uniqueCount="140">
  <si>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</si>
  <si>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</si>
  <si>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</si>
  <si>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</si>
  <si>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</si>
  <si>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</si>
  <si>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</si>
  <si>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</si>
  <si>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</si>
  <si>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</si>
  <si>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</si>
  <si>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</si>
  <si>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</si>
  <si>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</si>
  <si>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</si>
  <si>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</si>
  <si>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</si>
  <si>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</si>
  <si>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</si>
  <si>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</si>
  <si>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</si>
  <si>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</si>
  <si>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</si>
  <si>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</si>
  <si>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</si>
  <si>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</si>
  <si>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</si>
  <si>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</si>
  <si>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</si>
  <si>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</si>
  <si>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</si>
  <si>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</si>
  <si>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</si>
  <si>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</si>
  <si>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</si>
  <si>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</si>
  <si>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</si>
  <si>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</si>
  <si>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</si>
  <si>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</si>
  <si>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</si>
  <si>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</si>
  <si>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</si>
  <si>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</si>
  <si>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</si>
  <si>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</si>
  <si>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</si>
  <si>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</si>
  <si>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</si>
  <si>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</si>
  <si>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</si>
  <si>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</si>
  <si>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</si>
  <si>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</si>
  <si>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</si>
  <si>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</si>
  <si>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</si>
  <si>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</si>
  <si>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</si>
  <si>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</si>
  <si>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</si>
  <si>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</si>
  <si>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</si>
  <si>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</si>
  <si>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</si>
  <si>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</si>
  <si>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</si>
  <si>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</si>
  <si>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</si>
  <si>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</si>
  <si>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</si>
  <si>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</si>
  <si>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</si>
  <si>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</si>
  <si>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</si>
  <si>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</si>
  <si>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</si>
  <si>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</si>
  <si>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</si>
  <si>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</si>
  <si>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</si>
  <si>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</si>
  <si>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</si>
  <si>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</si>
  <si>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</si>
  <si>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1st Quarter ended 30 September 2023 (Figures Finalised as at 2023/10/16)</t>
  </si>
  <si>
    <t>Kwazulu-Natal: Umzumbe (KZN213) - Table C4 Quarterly Budgeted Financial Performance ( Water management                                   ) for 1st Quarter ended 30 September 2023 (Figures Finalised as at 2023/10/16)</t>
  </si>
  <si>
    <t>Kwazulu-Natal: uMuziwabantu (KZN214) - Table C4 Quarterly Budgeted Financial Performance ( Water management                                   ) for 1st Quarter ended 30 September 2023 (Figures Finalised as at 2023/10/16)</t>
  </si>
  <si>
    <t>Kwazulu-Natal: Ray Nkonyeni (KZN216) - Table C4 Quarterly Budgeted Financial Performance ( Water management                                   ) for 1st Quarter ended 30 September 2023 (Figures Finalised as at 2023/10/16)</t>
  </si>
  <si>
    <t>Kwazulu-Natal: Ugu (DC21) - Table C4 Quarterly Budgeted Financial Performance ( Water management                                   ) for 1st Quarter ended 30 September 2023 (Figures Finalised as at 2023/10/16)</t>
  </si>
  <si>
    <t>Kwazulu-Natal: uMshwathi (KZN221) - Table C4 Quarterly Budgeted Financial Performance ( Water management                                   ) for 1st Quarter ended 30 September 2023 (Figures Finalised as at 2023/10/16)</t>
  </si>
  <si>
    <t>Kwazulu-Natal: uMngeni (KZN222) - Table C4 Quarterly Budgeted Financial Performance ( Water management                                   ) for 1st Quarter ended 30 September 2023 (Figures Finalised as at 2023/10/16)</t>
  </si>
  <si>
    <t>Kwazulu-Natal: Mpofana (KZN223) - Table C4 Quarterly Budgeted Financial Performance ( Water management                                   ) for 1st Quarter ended 30 September 2023 (Figures Finalised as at 2023/10/16)</t>
  </si>
  <si>
    <t>Kwazulu-Natal: Impendle (KZN224) - Table C4 Quarterly Budgeted Financial Performance ( Water management                                   ) for 1st Quarter ended 30 September 2023 (Figures Finalised as at 2023/10/16)</t>
  </si>
  <si>
    <t>Kwazulu-Natal: Msunduzi (KZN225) - Table C4 Quarterly Budgeted Financial Performance ( Water management                                   ) for 1st Quarter ended 30 September 2023 (Figures Finalised as at 2023/10/16)</t>
  </si>
  <si>
    <t>Kwazulu-Natal: Mkhambathini (KZN226) - Table C4 Quarterly Budgeted Financial Performance ( Water management                                   ) for 1st Quarter ended 30 September 2023 (Figures Finalised as at 2023/10/16)</t>
  </si>
  <si>
    <t>Kwazulu-Natal: Richmond (KZN227) - Table C4 Quarterly Budgeted Financial Performance ( Water management                                   ) for 1st Quarter ended 30 September 2023 (Figures Finalised as at 2023/10/16)</t>
  </si>
  <si>
    <t>Kwazulu-Natal: uMgungundlovu (DC22) - Table C4 Quarterly Budgeted Financial Performance ( Water management                                   ) for 1st Quarter ended 30 September 2023 (Figures Finalised as at 2023/10/16)</t>
  </si>
  <si>
    <t>Kwazulu-Natal: Okhahlamba (KZN235) - Table C4 Quarterly Budgeted Financial Performance ( Water management                                   ) for 1st Quarter ended 30 September 2023 (Figures Finalised as at 2023/10/16)</t>
  </si>
  <si>
    <t>Kwazulu-Natal: Inkosi Langalibalele (KZN237) - Table C4 Quarterly Budgeted Financial Performance ( Water management                                   ) for 1st Quarter ended 30 September 2023 (Figures Finalised as at 2023/10/16)</t>
  </si>
  <si>
    <t>Kwazulu-Natal: Alfred Duma (KZN238) - Table C4 Quarterly Budgeted Financial Performance ( Water management                                   ) for 1st Quarter ended 30 September 2023 (Figures Finalised as at 2023/10/16)</t>
  </si>
  <si>
    <t>Kwazulu-Natal: Uthukela (DC23) - Table C4 Quarterly Budgeted Financial Performance ( Water management                                   ) for 1st Quarter ended 30 September 2023 (Figures Finalised as at 2023/10/16)</t>
  </si>
  <si>
    <t>Kwazulu-Natal: Endumeni (KZN241) - Table C4 Quarterly Budgeted Financial Performance ( Water management                                   ) for 1st Quarter ended 30 September 2023 (Figures Finalised as at 2023/10/16)</t>
  </si>
  <si>
    <t>Kwazulu-Natal: Nquthu (KZN242) - Table C4 Quarterly Budgeted Financial Performance ( Water management                                   ) for 1st Quarter ended 30 September 2023 (Figures Finalised as at 2023/10/16)</t>
  </si>
  <si>
    <t>Kwazulu-Natal: Msinga (KZN244) - Table C4 Quarterly Budgeted Financial Performance ( Water management                                   ) for 1st Quarter ended 30 September 2023 (Figures Finalised as at 2023/10/16)</t>
  </si>
  <si>
    <t>Kwazulu-Natal: Umvoti (KZN245) - Table C4 Quarterly Budgeted Financial Performance ( Water management                                   ) for 1st Quarter ended 30 September 2023 (Figures Finalised as at 2023/10/16)</t>
  </si>
  <si>
    <t>Kwazulu-Natal: Umzinyathi (DC24) - Table C4 Quarterly Budgeted Financial Performance ( Water management                                   ) for 1st Quarter ended 30 September 2023 (Figures Finalised as at 2023/10/16)</t>
  </si>
  <si>
    <t>Kwazulu-Natal: Newcastle (KZN252) - Table C4 Quarterly Budgeted Financial Performance ( Water management                                   ) for 1st Quarter ended 30 September 2023 (Figures Finalised as at 2023/10/16)</t>
  </si>
  <si>
    <t>Kwazulu-Natal: Emadlangeni (KZN253) - Table C4 Quarterly Budgeted Financial Performance ( Water management                                   ) for 1st Quarter ended 30 September 2023 (Figures Finalised as at 2023/10/16)</t>
  </si>
  <si>
    <t>Kwazulu-Natal: Dannhauser (KZN254) - Table C4 Quarterly Budgeted Financial Performance ( Water management                                   ) for 1st Quarter ended 30 September 2023 (Figures Finalised as at 2023/10/16)</t>
  </si>
  <si>
    <t>Kwazulu-Natal: Amajuba (DC25) - Table C4 Quarterly Budgeted Financial Performance ( Water management                                   ) for 1st Quarter ended 30 September 2023 (Figures Finalised as at 2023/10/16)</t>
  </si>
  <si>
    <t>Kwazulu-Natal: eDumbe (KZN261) - Table C4 Quarterly Budgeted Financial Performance ( Water management                                   ) for 1st Quarter ended 30 September 2023 (Figures Finalised as at 2023/10/16)</t>
  </si>
  <si>
    <t>Kwazulu-Natal: uPhongolo (KZN262) - Table C4 Quarterly Budgeted Financial Performance ( Water management                                   ) for 1st Quarter ended 30 September 2023 (Figures Finalised as at 2023/10/16)</t>
  </si>
  <si>
    <t>Kwazulu-Natal: Abaqulusi (KZN263) - Table C4 Quarterly Budgeted Financial Performance ( Water management                                   ) for 1st Quarter ended 30 September 2023 (Figures Finalised as at 2023/10/16)</t>
  </si>
  <si>
    <t>Kwazulu-Natal: Nongoma (KZN265) - Table C4 Quarterly Budgeted Financial Performance ( Water management                                   ) for 1st Quarter ended 30 September 2023 (Figures Finalised as at 2023/10/16)</t>
  </si>
  <si>
    <t>Kwazulu-Natal: Ulundi (KZN266) - Table C4 Quarterly Budgeted Financial Performance ( Water management                                   ) for 1st Quarter ended 30 September 2023 (Figures Finalised as at 2023/10/16)</t>
  </si>
  <si>
    <t>Kwazulu-Natal: Zululand (DC26) - Table C4 Quarterly Budgeted Financial Performance ( Water management                                   ) for 1st Quarter ended 30 September 2023 (Figures Finalised as at 2023/10/16)</t>
  </si>
  <si>
    <t>Kwazulu-Natal: Umhlabuyalingana (KZN271) - Table C4 Quarterly Budgeted Financial Performance ( Water management                                   ) for 1st Quarter ended 30 September 2023 (Figures Finalised as at 2023/10/16)</t>
  </si>
  <si>
    <t>Kwazulu-Natal: Jozini (KZN272) - Table C4 Quarterly Budgeted Financial Performance ( Water management                                   ) for 1st Quarter ended 30 September 2023 (Figures Finalised as at 2023/10/16)</t>
  </si>
  <si>
    <t>Kwazulu-Natal: Mtubatuba (KZN275) - Table C4 Quarterly Budgeted Financial Performance ( Water management                                   ) for 1st Quarter ended 30 September 2023 (Figures Finalised as at 2023/10/16)</t>
  </si>
  <si>
    <t>Kwazulu-Natal: Hlabisa Big Five (KZN276) - Table C4 Quarterly Budgeted Financial Performance ( Water management                                   ) for 1st Quarter ended 30 September 2023 (Figures Finalised as at 2023/10/16)</t>
  </si>
  <si>
    <t>Kwazulu-Natal: Umkhanyakude (DC27) - Table C4 Quarterly Budgeted Financial Performance ( Water management                                   ) for 1st Quarter ended 30 September 2023 (Figures Finalised as at 2023/10/16)</t>
  </si>
  <si>
    <t>Kwazulu-Natal: Mfolozi (KZN281) - Table C4 Quarterly Budgeted Financial Performance ( Water management                                   ) for 1st Quarter ended 30 September 2023 (Figures Finalised as at 2023/10/16)</t>
  </si>
  <si>
    <t>Kwazulu-Natal: uMhlathuze (KZN282) - Table C4 Quarterly Budgeted Financial Performance ( Water management                                   ) for 1st Quarter ended 30 September 2023 (Figures Finalised as at 2023/10/16)</t>
  </si>
  <si>
    <t>Kwazulu-Natal: uMlalazi (KZN284) - Table C4 Quarterly Budgeted Financial Performance ( Water management                                   ) for 1st Quarter ended 30 September 2023 (Figures Finalised as at 2023/10/16)</t>
  </si>
  <si>
    <t>Kwazulu-Natal: Mthonjaneni (KZN285) - Table C4 Quarterly Budgeted Financial Performance ( Water management                                   ) for 1st Quarter ended 30 September 2023 (Figures Finalised as at 2023/10/16)</t>
  </si>
  <si>
    <t>Kwazulu-Natal: Nkandla (KZN286) - Table C4 Quarterly Budgeted Financial Performance ( Water management                                   ) for 1st Quarter ended 30 September 2023 (Figures Finalised as at 2023/10/16)</t>
  </si>
  <si>
    <t>Kwazulu-Natal: King Cetshwayo (DC28) - Table C4 Quarterly Budgeted Financial Performance ( Water management                                   ) for 1st Quarter ended 30 September 2023 (Figures Finalised as at 2023/10/16)</t>
  </si>
  <si>
    <t>Kwazulu-Natal: Mandeni (KZN291) - Table C4 Quarterly Budgeted Financial Performance ( Water management                                   ) for 1st Quarter ended 30 September 2023 (Figures Finalised as at 2023/10/16)</t>
  </si>
  <si>
    <t>Kwazulu-Natal: KwaDukuza (KZN292) - Table C4 Quarterly Budgeted Financial Performance ( Water management                                   ) for 1st Quarter ended 30 September 2023 (Figures Finalised as at 2023/10/16)</t>
  </si>
  <si>
    <t>Kwazulu-Natal: Ndwedwe (KZN293) - Table C4 Quarterly Budgeted Financial Performance ( Water management                                   ) for 1st Quarter ended 30 September 2023 (Figures Finalised as at 2023/10/16)</t>
  </si>
  <si>
    <t>Kwazulu-Natal: Maphumulo (KZN294) - Table C4 Quarterly Budgeted Financial Performance ( Water management                                   ) for 1st Quarter ended 30 September 2023 (Figures Finalised as at 2023/10/16)</t>
  </si>
  <si>
    <t>Kwazulu-Natal: iLembe (DC29) - Table C4 Quarterly Budgeted Financial Performance ( Water management                                   ) for 1st Quarter ended 30 September 2023 (Figures Finalised as at 2023/10/16)</t>
  </si>
  <si>
    <t>Kwazulu-Natal: Greater Kokstad (KZN433) - Table C4 Quarterly Budgeted Financial Performance ( Water management                                   ) for 1st Quarter ended 30 September 2023 (Figures Finalised as at 2023/10/16)</t>
  </si>
  <si>
    <t>Kwazulu-Natal: Ubuhlebezwe (KZN434) - Table C4 Quarterly Budgeted Financial Performance ( Water management                                   ) for 1st Quarter ended 30 September 2023 (Figures Finalised as at 2023/10/16)</t>
  </si>
  <si>
    <t>Kwazulu-Natal: Umzimkhulu (KZN435) - Table C4 Quarterly Budgeted Financial Performance ( Water management                                   ) for 1st Quarter ended 30 September 2023 (Figures Finalised as at 2023/10/16)</t>
  </si>
  <si>
    <t>Kwazulu-Natal: Dr Nkosazana Dlamini Zuma (KZN436) - Table C4 Quarterly Budgeted Financial Performance ( Water management                                   ) for 1st Quarter ended 30 September 2023 (Figures Finalised as at 2023/10/16)</t>
  </si>
  <si>
    <t>Kwazulu-Natal: Harry Gwala (DC43)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</si>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</sst>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1377889389</v>
      </c>
      <c r="X7" s="22">
        <v>1979491944</v>
      </c>
      <c r="Y7" s="22">
        <v>-601602555</v>
      </c>
      <c r="Z7" s="23">
        <v>-30.391765767145756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650316</v>
      </c>
      <c r="Y10" s="22">
        <v>-648156</v>
      </c>
      <c r="Z10" s="23">
        <v>-99.667853781853751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193739858</v>
      </c>
      <c r="X13" s="22">
        <v>58962126</v>
      </c>
      <c r="Y13" s="22">
        <v>134777732</v>
      </c>
      <c r="Z13" s="23">
        <v>228.58356905244563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4387163</v>
      </c>
      <c r="X17" s="22">
        <v>4588752</v>
      </c>
      <c r="Y17" s="22">
        <v>-201589</v>
      </c>
      <c r="Z17" s="23">
        <v>-4.3931116782951012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2450986</v>
      </c>
      <c r="X19" s="22">
        <v>6207294</v>
      </c>
      <c r="Y19" s="22">
        <v>-3756308</v>
      </c>
      <c r="Z19" s="23">
        <v>-60.51442061548881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53905080</v>
      </c>
      <c r="Y22" s="22">
        <v>-53905080</v>
      </c>
      <c r="Z22" s="23">
        <v>-100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713925</v>
      </c>
      <c r="Y30" s="22">
        <v>-713925</v>
      </c>
      <c r="Z30" s="23">
        <v>-100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2105659105</v>
      </c>
      <c r="X32" s="31">
        <f t="shared" si="0"/>
        <v>2104519437</v>
      </c>
      <c r="Y32" s="31">
        <f t="shared" si="0"/>
        <v>1139668</v>
      </c>
      <c r="Z32" s="32">
        <f>+IF(X32&lt;&gt;0,+(Y32/X32)*100,0)</f>
        <v>5.4153360618260711E-2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228493479</v>
      </c>
      <c r="X34" s="22">
        <v>222879345</v>
      </c>
      <c r="Y34" s="22">
        <v>5614134</v>
      </c>
      <c r="Z34" s="23">
        <v>2.5189117457250245</v>
      </c>
      <c r="AA34" s="20">
        <v>1055538280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362740902</v>
      </c>
      <c r="X37" s="22">
        <v>803908880</v>
      </c>
      <c r="Y37" s="22">
        <v>-441167978</v>
      </c>
      <c r="Z37" s="23">
        <v>-54.877858545361512</v>
      </c>
      <c r="AA37" s="20">
        <v>3240837330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311972622</v>
      </c>
      <c r="X38" s="22">
        <v>311972622</v>
      </c>
      <c r="Y38" s="22"/>
      <c r="Z38" s="23"/>
      <c r="AA38" s="20">
        <v>933381150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74708278</v>
      </c>
      <c r="X39" s="22">
        <v>77028207</v>
      </c>
      <c r="Y39" s="22">
        <v>-2319929</v>
      </c>
      <c r="Z39" s="23">
        <v>-3.0117915116471554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54604130</v>
      </c>
      <c r="X40" s="22">
        <v>47011014</v>
      </c>
      <c r="Y40" s="22">
        <v>7593116</v>
      </c>
      <c r="Z40" s="23">
        <v>16.15178094222771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189333320</v>
      </c>
      <c r="X41" s="22">
        <v>357698147</v>
      </c>
      <c r="Y41" s="22">
        <v>-168364827</v>
      </c>
      <c r="Z41" s="23">
        <v>-47.068968182270176</v>
      </c>
      <c r="AA41" s="20">
        <v>1078297610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59850062</v>
      </c>
      <c r="X44" s="22">
        <v>61610378</v>
      </c>
      <c r="Y44" s="22">
        <v>-1760316</v>
      </c>
      <c r="Z44" s="23">
        <v>-2.8571744844675355</v>
      </c>
      <c r="AA44" s="20">
        <v>247636720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567513906</v>
      </c>
      <c r="X46" s="22">
        <v>408905844</v>
      </c>
      <c r="Y46" s="22">
        <v>158608062</v>
      </c>
      <c r="Z46" s="23">
        <v>38.788406751163969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1849216699</v>
      </c>
      <c r="X47" s="31">
        <f t="shared" si="1"/>
        <v>2291014437</v>
      </c>
      <c r="Y47" s="31">
        <f t="shared" si="1"/>
        <v>-441797738</v>
      </c>
      <c r="Z47" s="32">
        <f>+IF(X47&lt;&gt;0,+(Y47/X47)*100,0)</f>
        <v>-19.283935136546678</v>
      </c>
      <c r="AA47" s="29">
        <f>SUM(AA34:AA46)</f>
        <v>8687483690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256442406</v>
      </c>
      <c r="X48" s="41">
        <f t="shared" si="2"/>
        <v>-186495000</v>
      </c>
      <c r="Y48" s="41">
        <f t="shared" si="2"/>
        <v>442937406</v>
      </c>
      <c r="Z48" s="42">
        <f>+IF(X48&lt;&gt;0,+(Y48/X48)*100,0)</f>
        <v>-237.5063170594386</v>
      </c>
      <c r="AA48" s="39">
        <f>+AA32-AA47</f>
        <v>995849190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50813000</v>
      </c>
      <c r="X49" s="22">
        <v>413660000</v>
      </c>
      <c r="Y49" s="22">
        <v>-362847000</v>
      </c>
      <c r="Z49" s="23">
        <v>-87.716240390658996</v>
      </c>
      <c r="AA49" s="20">
        <v>447110000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307255406</v>
      </c>
      <c r="X51" s="50">
        <f t="shared" si="3"/>
        <v>227165000</v>
      </c>
      <c r="Y51" s="50">
        <f t="shared" si="3"/>
        <v>80090406</v>
      </c>
      <c r="Z51" s="51">
        <f>+IF(X51&lt;&gt;0,+(Y51/X51)*100,0)</f>
        <v>35.256490216362558</v>
      </c>
      <c r="AA51" s="48">
        <f>SUM(AA48:AA50)</f>
        <v>1442959190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307255406</v>
      </c>
      <c r="X53" s="56">
        <f t="shared" si="4"/>
        <v>227165000</v>
      </c>
      <c r="Y53" s="56">
        <f t="shared" si="4"/>
        <v>80090406</v>
      </c>
      <c r="Z53" s="57">
        <f>+IF(X53&lt;&gt;0,+(Y53/X53)*100,0)</f>
        <v>35.256490216362558</v>
      </c>
      <c r="AA53" s="54">
        <f>+AA51-AA52</f>
        <v>1442959190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307255406</v>
      </c>
      <c r="X56" s="50">
        <f t="shared" si="5"/>
        <v>227165000</v>
      </c>
      <c r="Y56" s="50">
        <f t="shared" si="5"/>
        <v>80090406</v>
      </c>
      <c r="Z56" s="51">
        <f>+IF(X56&lt;&gt;0,+(Y56/X56)*100,0)</f>
        <v>35.256490216362558</v>
      </c>
      <c r="AA56" s="48">
        <f>SUM(AA53:AA55)</f>
        <v>1442959190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307255406</v>
      </c>
      <c r="X59" s="67">
        <f t="shared" si="6"/>
        <v>227165000</v>
      </c>
      <c r="Y59" s="67">
        <f t="shared" si="6"/>
        <v>80090406</v>
      </c>
      <c r="Z59" s="68">
        <f>+IF(X59&lt;&gt;0,+(Y59/X59)*100,0)</f>
        <v>35.256490216362558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303742573</v>
      </c>
      <c r="D7" s="20"/>
      <c r="E7" s="21">
        <v>361232348</v>
      </c>
      <c r="F7" s="22">
        <v>361232348</v>
      </c>
      <c r="G7" s="22">
        <v>19640626</v>
      </c>
      <c r="H7" s="22">
        <v>24554426</v>
      </c>
      <c r="I7" s="22">
        <v>22701561</v>
      </c>
      <c r="J7" s="22">
        <v>66896613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66896613</v>
      </c>
      <c r="X7" s="22">
        <v>90308085</v>
      </c>
      <c r="Y7" s="22">
        <v>-23411472</v>
      </c>
      <c r="Z7" s="23">
        <v>-25.92400447866877</v>
      </c>
      <c r="AA7" s="20">
        <v>361232348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60317</v>
      </c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5000</v>
      </c>
      <c r="X10" s="22"/>
      <c r="Y10" s="22">
        <v>5000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-23529</v>
      </c>
      <c r="D13" s="20"/>
      <c r="E13" s="21">
        <v>37767975</v>
      </c>
      <c r="F13" s="22">
        <v>37767975</v>
      </c>
      <c r="G13" s="22">
        <v>-270</v>
      </c>
      <c r="H13" s="22"/>
      <c r="I13" s="22">
        <v>-4067</v>
      </c>
      <c r="J13" s="22">
        <v>-4337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-4337</v>
      </c>
      <c r="X13" s="22">
        <v>9441993</v>
      </c>
      <c r="Y13" s="22">
        <v>-9446330</v>
      </c>
      <c r="Z13" s="23">
        <v>-100.04593309908194</v>
      </c>
      <c r="AA13" s="20">
        <v>37767975</v>
      </c>
    </row>
    <row r="14" spans="1:27" x14ac:dyDescent="0.25">
      <c r="A14" s="19" t="s">
        <v>42</v>
      </c>
      <c r="B14" s="15" t="s">
        <v>32</v>
      </c>
      <c r="C14" s="20">
        <v>1670042</v>
      </c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389983</v>
      </c>
      <c r="X14" s="22">
        <v>2901324</v>
      </c>
      <c r="Y14" s="22">
        <v>-2511341</v>
      </c>
      <c r="Z14" s="23">
        <v>-86.558447108975074</v>
      </c>
      <c r="AA14" s="20">
        <v>11605294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2848000</v>
      </c>
      <c r="D25" s="20"/>
      <c r="E25" s="21">
        <v>73435950</v>
      </c>
      <c r="F25" s="22">
        <v>73435950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18358989</v>
      </c>
      <c r="Y25" s="22">
        <v>-18358989</v>
      </c>
      <c r="Z25" s="23">
        <v>-100</v>
      </c>
      <c r="AA25" s="20">
        <v>73435950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308297403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484041567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67287259</v>
      </c>
      <c r="X32" s="31">
        <f t="shared" si="0"/>
        <v>121010391</v>
      </c>
      <c r="Y32" s="31">
        <f t="shared" si="0"/>
        <v>-53723132</v>
      </c>
      <c r="Z32" s="32">
        <f>+IF(X32&lt;&gt;0,+(Y32/X32)*100,0)</f>
        <v>-44.395470137766928</v>
      </c>
      <c r="AA32" s="29">
        <f>SUM(AA6:AA31)</f>
        <v>484041567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218534708</v>
      </c>
      <c r="D34" s="20"/>
      <c r="E34" s="21">
        <v>185504777</v>
      </c>
      <c r="F34" s="22">
        <v>185504777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67312938</v>
      </c>
      <c r="X34" s="22">
        <v>46376205</v>
      </c>
      <c r="Y34" s="22">
        <v>20936733</v>
      </c>
      <c r="Z34" s="23">
        <v>45.145421019248985</v>
      </c>
      <c r="AA34" s="20">
        <v>185504777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139676975</v>
      </c>
      <c r="D37" s="20"/>
      <c r="E37" s="21">
        <v>122959852</v>
      </c>
      <c r="F37" s="22">
        <v>122959852</v>
      </c>
      <c r="G37" s="22">
        <v>9763115</v>
      </c>
      <c r="H37" s="22">
        <v>12060932</v>
      </c>
      <c r="I37" s="22">
        <v>225983</v>
      </c>
      <c r="J37" s="22">
        <v>22050030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22050030</v>
      </c>
      <c r="X37" s="22">
        <v>30739965</v>
      </c>
      <c r="Y37" s="22">
        <v>-8689935</v>
      </c>
      <c r="Z37" s="23">
        <v>-28.269176623981192</v>
      </c>
      <c r="AA37" s="20">
        <v>122959852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207370514</v>
      </c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50052363</v>
      </c>
      <c r="X39" s="22"/>
      <c r="Y39" s="22">
        <v>50052363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100886888</v>
      </c>
      <c r="D41" s="20"/>
      <c r="E41" s="21">
        <v>69786401</v>
      </c>
      <c r="F41" s="22">
        <v>69786401</v>
      </c>
      <c r="G41" s="22">
        <v>1088301</v>
      </c>
      <c r="H41" s="22">
        <v>2245286</v>
      </c>
      <c r="I41" s="22">
        <v>3353323</v>
      </c>
      <c r="J41" s="22">
        <v>6686910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6686910</v>
      </c>
      <c r="X41" s="22">
        <v>17446602</v>
      </c>
      <c r="Y41" s="22">
        <v>-10759692</v>
      </c>
      <c r="Z41" s="23">
        <v>-61.672135353348466</v>
      </c>
      <c r="AA41" s="20">
        <v>69786401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114586063</v>
      </c>
      <c r="D44" s="20"/>
      <c r="E44" s="21">
        <v>16750000</v>
      </c>
      <c r="F44" s="22">
        <v>16750000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37021643</v>
      </c>
      <c r="X44" s="22">
        <v>4187499</v>
      </c>
      <c r="Y44" s="22">
        <v>32834144</v>
      </c>
      <c r="Z44" s="23">
        <v>784.09914844158766</v>
      </c>
      <c r="AA44" s="20">
        <v>16750000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781055148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395001030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183123884</v>
      </c>
      <c r="X47" s="31">
        <f t="shared" si="1"/>
        <v>98750271</v>
      </c>
      <c r="Y47" s="31">
        <f t="shared" si="1"/>
        <v>84373613</v>
      </c>
      <c r="Z47" s="32">
        <f>+IF(X47&lt;&gt;0,+(Y47/X47)*100,0)</f>
        <v>85.441398940565946</v>
      </c>
      <c r="AA47" s="29">
        <f>SUM(AA34:AA46)</f>
        <v>395001030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-472757745</v>
      </c>
      <c r="D48" s="39">
        <f t="shared" si="2"/>
        <v>0</v>
      </c>
      <c r="E48" s="40">
        <f t="shared" si="2"/>
        <v>89040537</v>
      </c>
      <c r="F48" s="41">
        <f t="shared" si="2"/>
        <v>89040537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-115836625</v>
      </c>
      <c r="X48" s="41">
        <f t="shared" si="2"/>
        <v>22260120</v>
      </c>
      <c r="Y48" s="41">
        <f t="shared" si="2"/>
        <v>-138096745</v>
      </c>
      <c r="Z48" s="42">
        <f>+IF(X48&lt;&gt;0,+(Y48/X48)*100,0)</f>
        <v>-620.37736094863817</v>
      </c>
      <c r="AA48" s="39">
        <f>+AA32-AA47</f>
        <v>89040537</v>
      </c>
    </row>
    <row r="49" spans="1:27" x14ac:dyDescent="0.25">
      <c r="A49" s="43" t="s">
        <v>74</v>
      </c>
      <c r="B49" s="15" t="s">
        <v>32</v>
      </c>
      <c r="C49" s="20">
        <v>499671824</v>
      </c>
      <c r="D49" s="20"/>
      <c r="E49" s="21">
        <v>369838050</v>
      </c>
      <c r="F49" s="22">
        <v>369838050</v>
      </c>
      <c r="G49" s="22">
        <v>11320681</v>
      </c>
      <c r="H49" s="22">
        <v>18782315</v>
      </c>
      <c r="I49" s="22">
        <v>57372882</v>
      </c>
      <c r="J49" s="22">
        <v>87475878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87475878</v>
      </c>
      <c r="X49" s="22">
        <v>92459514</v>
      </c>
      <c r="Y49" s="22">
        <v>-4983636</v>
      </c>
      <c r="Z49" s="23">
        <v>-5.3900737570392163</v>
      </c>
      <c r="AA49" s="20">
        <v>369838050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26914079</v>
      </c>
      <c r="D51" s="48">
        <f t="shared" si="3"/>
        <v>0</v>
      </c>
      <c r="E51" s="49">
        <f t="shared" si="3"/>
        <v>458878587</v>
      </c>
      <c r="F51" s="50">
        <f t="shared" si="3"/>
        <v>458878587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-28360747</v>
      </c>
      <c r="X51" s="50">
        <f t="shared" si="3"/>
        <v>114719634</v>
      </c>
      <c r="Y51" s="50">
        <f t="shared" si="3"/>
        <v>-143080381</v>
      </c>
      <c r="Z51" s="51">
        <f>+IF(X51&lt;&gt;0,+(Y51/X51)*100,0)</f>
        <v>-124.72178999455315</v>
      </c>
      <c r="AA51" s="48">
        <f>SUM(AA48:AA50)</f>
        <v>458878587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26914079</v>
      </c>
      <c r="D53" s="54">
        <f>+D51-D52</f>
        <v>0</v>
      </c>
      <c r="E53" s="55">
        <f t="shared" si="4"/>
        <v>458878587</v>
      </c>
      <c r="F53" s="56">
        <f t="shared" si="4"/>
        <v>458878587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-28360747</v>
      </c>
      <c r="X53" s="56">
        <f t="shared" si="4"/>
        <v>114719634</v>
      </c>
      <c r="Y53" s="56">
        <f t="shared" si="4"/>
        <v>-143080381</v>
      </c>
      <c r="Z53" s="57">
        <f>+IF(X53&lt;&gt;0,+(Y53/X53)*100,0)</f>
        <v>-124.72178999455315</v>
      </c>
      <c r="AA53" s="54">
        <f>+AA51-AA52</f>
        <v>458878587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26914079</v>
      </c>
      <c r="D56" s="48">
        <f>SUM(D53:D55)</f>
        <v>0</v>
      </c>
      <c r="E56" s="49">
        <f t="shared" si="5"/>
        <v>458878587</v>
      </c>
      <c r="F56" s="50">
        <f t="shared" si="5"/>
        <v>458878587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-28360747</v>
      </c>
      <c r="X56" s="50">
        <f t="shared" si="5"/>
        <v>114719634</v>
      </c>
      <c r="Y56" s="50">
        <f t="shared" si="5"/>
        <v>-143080381</v>
      </c>
      <c r="Z56" s="51">
        <f>+IF(X56&lt;&gt;0,+(Y56/X56)*100,0)</f>
        <v>-124.72178999455315</v>
      </c>
      <c r="AA56" s="48">
        <f>SUM(AA53:AA55)</f>
        <v>458878587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26914079</v>
      </c>
      <c r="D59" s="65">
        <f>SUM(D56:D58)</f>
        <v>0</v>
      </c>
      <c r="E59" s="66">
        <f t="shared" si="6"/>
        <v>458878587</v>
      </c>
      <c r="F59" s="67">
        <f t="shared" si="6"/>
        <v>458878587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-28360747</v>
      </c>
      <c r="X59" s="67">
        <f t="shared" si="6"/>
        <v>114719634</v>
      </c>
      <c r="Y59" s="67">
        <f t="shared" si="6"/>
        <v>-143080381</v>
      </c>
      <c r="Z59" s="68">
        <f>+IF(X59&lt;&gt;0,+(Y59/X59)*100,0)</f>
        <v>-124.72178999455315</v>
      </c>
      <c r="AA59" s="65">
        <f>SUM(AA56:AA58)</f>
        <v>458878587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750000</v>
      </c>
      <c r="G44" s="22"/>
      <c r="H44" s="22">
        <v>43328</v>
      </c>
      <c r="I44" s="22"/>
      <c r="J44" s="22">
        <v>43328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43328</v>
      </c>
      <c r="X44" s="22">
        <v>187500</v>
      </c>
      <c r="Y44" s="22">
        <v>-144172</v>
      </c>
      <c r="Z44" s="23">
        <v>-76.891733333333335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43328</v>
      </c>
      <c r="X47" s="31">
        <f t="shared" si="1"/>
        <v>187500</v>
      </c>
      <c r="Y47" s="31">
        <f t="shared" si="1"/>
        <v>-144172</v>
      </c>
      <c r="Z47" s="32">
        <f>+IF(X47&lt;&gt;0,+(Y47/X47)*100,0)</f>
        <v>-76.891733333333335</v>
      </c>
      <c r="AA47" s="29">
        <f>SUM(AA34:AA46)</f>
        <v>750000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-43328</v>
      </c>
      <c r="X48" s="41">
        <f t="shared" si="2"/>
        <v>-187500</v>
      </c>
      <c r="Y48" s="41">
        <f t="shared" si="2"/>
        <v>144172</v>
      </c>
      <c r="Z48" s="42">
        <f>+IF(X48&lt;&gt;0,+(Y48/X48)*100,0)</f>
        <v>-76.891733333333335</v>
      </c>
      <c r="AA48" s="39">
        <f>+AA32-AA47</f>
        <v>-750000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-43328</v>
      </c>
      <c r="X51" s="50">
        <f t="shared" si="3"/>
        <v>-187500</v>
      </c>
      <c r="Y51" s="50">
        <f t="shared" si="3"/>
        <v>144172</v>
      </c>
      <c r="Z51" s="51">
        <f>+IF(X51&lt;&gt;0,+(Y51/X51)*100,0)</f>
        <v>-76.891733333333335</v>
      </c>
      <c r="AA51" s="48">
        <f>SUM(AA48:AA50)</f>
        <v>-750000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-43328</v>
      </c>
      <c r="X53" s="56">
        <f t="shared" si="4"/>
        <v>-187500</v>
      </c>
      <c r="Y53" s="56">
        <f t="shared" si="4"/>
        <v>144172</v>
      </c>
      <c r="Z53" s="57">
        <f>+IF(X53&lt;&gt;0,+(Y53/X53)*100,0)</f>
        <v>-76.891733333333335</v>
      </c>
      <c r="AA53" s="54">
        <f>+AA51-AA52</f>
        <v>-750000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-43328</v>
      </c>
      <c r="X56" s="50">
        <f t="shared" si="5"/>
        <v>-187500</v>
      </c>
      <c r="Y56" s="50">
        <f t="shared" si="5"/>
        <v>144172</v>
      </c>
      <c r="Z56" s="51">
        <f>+IF(X56&lt;&gt;0,+(Y56/X56)*100,0)</f>
        <v>-76.891733333333335</v>
      </c>
      <c r="AA56" s="48">
        <f>SUM(AA53:AA55)</f>
        <v>-750000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-43328</v>
      </c>
      <c r="X59" s="67">
        <f t="shared" si="6"/>
        <v>-187500</v>
      </c>
      <c r="Y59" s="67">
        <f t="shared" si="6"/>
        <v>144172</v>
      </c>
      <c r="Z59" s="68">
        <f>+IF(X59&lt;&gt;0,+(Y59/X59)*100,0)</f>
        <v>-76.891733333333335</v>
      </c>
      <c r="AA59" s="65">
        <f>SUM(AA56:AA58)</f>
        <v>-750000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228435352</v>
      </c>
      <c r="X7" s="22">
        <v>225392877</v>
      </c>
      <c r="Y7" s="22">
        <v>3042475</v>
      </c>
      <c r="Z7" s="23">
        <v>1.3498541038632734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33805149</v>
      </c>
      <c r="X13" s="22">
        <v>29650344</v>
      </c>
      <c r="Y13" s="22">
        <v>4154805</v>
      </c>
      <c r="Z13" s="23">
        <v>14.012670476942866</v>
      </c>
      <c r="AA13" s="20">
        <v>118601382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107015800</v>
      </c>
      <c r="X25" s="22">
        <v>61148007</v>
      </c>
      <c r="Y25" s="22">
        <v>45867793</v>
      </c>
      <c r="Z25" s="23">
        <v>75.011100525320472</v>
      </c>
      <c r="AA25" s="20">
        <v>244592035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369256301</v>
      </c>
      <c r="X32" s="31">
        <f t="shared" si="0"/>
        <v>316191228</v>
      </c>
      <c r="Y32" s="31">
        <f t="shared" si="0"/>
        <v>53065073</v>
      </c>
      <c r="Z32" s="32">
        <f>+IF(X32&lt;&gt;0,+(Y32/X32)*100,0)</f>
        <v>16.782588604893238</v>
      </c>
      <c r="AA32" s="29">
        <f>SUM(AA6:AA31)</f>
        <v>1264764918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29627164</v>
      </c>
      <c r="X34" s="22">
        <v>33392832</v>
      </c>
      <c r="Y34" s="22">
        <v>-3765668</v>
      </c>
      <c r="Z34" s="23">
        <v>-11.276875228791617</v>
      </c>
      <c r="AA34" s="20">
        <v>133571255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172495732</v>
      </c>
      <c r="X37" s="22">
        <v>204953898</v>
      </c>
      <c r="Y37" s="22">
        <v>-32458166</v>
      </c>
      <c r="Z37" s="23">
        <v>-15.836813213476916</v>
      </c>
      <c r="AA37" s="20">
        <v>819815597</v>
      </c>
    </row>
    <row r="38" spans="1:27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71504010</v>
      </c>
      <c r="Y38" s="22">
        <v>-71504010</v>
      </c>
      <c r="Z38" s="23">
        <v>-100</v>
      </c>
      <c r="AA38" s="20">
        <v>286016042</v>
      </c>
    </row>
    <row r="39" spans="1:27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11716309</v>
      </c>
      <c r="X39" s="22">
        <v>17847894</v>
      </c>
      <c r="Y39" s="22">
        <v>-6131585</v>
      </c>
      <c r="Z39" s="23">
        <v>-34.354669520112566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561241</v>
      </c>
      <c r="X40" s="22">
        <v>835365</v>
      </c>
      <c r="Y40" s="22">
        <v>-274124</v>
      </c>
      <c r="Z40" s="23">
        <v>-32.81487732907172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-716945</v>
      </c>
      <c r="X41" s="22">
        <v>2407497</v>
      </c>
      <c r="Y41" s="22">
        <v>-3124442</v>
      </c>
      <c r="Z41" s="23">
        <v>-129.77968404529682</v>
      </c>
      <c r="AA41" s="20">
        <v>9630000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188142</v>
      </c>
      <c r="X42" s="22"/>
      <c r="Y42" s="22">
        <v>188142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3807101</v>
      </c>
      <c r="X44" s="22">
        <v>3664416</v>
      </c>
      <c r="Y44" s="22">
        <v>142685</v>
      </c>
      <c r="Z44" s="23">
        <v>3.8937991756394474</v>
      </c>
      <c r="AA44" s="20">
        <v>14657678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-405000</v>
      </c>
      <c r="X46" s="22"/>
      <c r="Y46" s="22">
        <v>-405000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217273744</v>
      </c>
      <c r="X47" s="31">
        <f t="shared" si="1"/>
        <v>334605912</v>
      </c>
      <c r="Y47" s="31">
        <f t="shared" si="1"/>
        <v>-117332168</v>
      </c>
      <c r="Z47" s="32">
        <f>+IF(X47&lt;&gt;0,+(Y47/X47)*100,0)</f>
        <v>-35.06577851499528</v>
      </c>
      <c r="AA47" s="29">
        <f>SUM(AA34:AA46)</f>
        <v>1338423608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151982557</v>
      </c>
      <c r="X48" s="41">
        <f t="shared" si="2"/>
        <v>-18414684</v>
      </c>
      <c r="Y48" s="41">
        <f t="shared" si="2"/>
        <v>170397241</v>
      </c>
      <c r="Z48" s="42">
        <f>+IF(X48&lt;&gt;0,+(Y48/X48)*100,0)</f>
        <v>-925.33350558717166</v>
      </c>
      <c r="AA48" s="39">
        <f>+AA32-AA47</f>
        <v>-73658690</v>
      </c>
    </row>
    <row r="49" spans="1:27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13413624</v>
      </c>
      <c r="X49" s="22">
        <v>6999999</v>
      </c>
      <c r="Y49" s="22">
        <v>6413625</v>
      </c>
      <c r="Z49" s="23">
        <v>91.623227374746762</v>
      </c>
      <c r="AA49" s="20">
        <v>28000000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165396181</v>
      </c>
      <c r="X51" s="50">
        <f t="shared" si="3"/>
        <v>-11414685</v>
      </c>
      <c r="Y51" s="50">
        <f t="shared" si="3"/>
        <v>176810866</v>
      </c>
      <c r="Z51" s="51">
        <f>+IF(X51&lt;&gt;0,+(Y51/X51)*100,0)</f>
        <v>-1548.9771815867018</v>
      </c>
      <c r="AA51" s="48">
        <f>SUM(AA48:AA50)</f>
        <v>-45658690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165396181</v>
      </c>
      <c r="X53" s="56">
        <f t="shared" si="4"/>
        <v>-11414685</v>
      </c>
      <c r="Y53" s="56">
        <f t="shared" si="4"/>
        <v>176810866</v>
      </c>
      <c r="Z53" s="57">
        <f>+IF(X53&lt;&gt;0,+(Y53/X53)*100,0)</f>
        <v>-1548.9771815867018</v>
      </c>
      <c r="AA53" s="54">
        <f>+AA51-AA52</f>
        <v>-45658690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165396181</v>
      </c>
      <c r="X56" s="50">
        <f t="shared" si="5"/>
        <v>-11414685</v>
      </c>
      <c r="Y56" s="50">
        <f t="shared" si="5"/>
        <v>176810866</v>
      </c>
      <c r="Z56" s="51">
        <f>+IF(X56&lt;&gt;0,+(Y56/X56)*100,0)</f>
        <v>-1548.9771815867018</v>
      </c>
      <c r="AA56" s="48">
        <f>SUM(AA53:AA55)</f>
        <v>-45658690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165396181</v>
      </c>
      <c r="X59" s="67">
        <f t="shared" si="6"/>
        <v>-11414685</v>
      </c>
      <c r="Y59" s="67">
        <f t="shared" si="6"/>
        <v>176810866</v>
      </c>
      <c r="Z59" s="68">
        <f>+IF(X59&lt;&gt;0,+(Y59/X59)*100,0)</f>
        <v>-1548.9771815867018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548867889</v>
      </c>
      <c r="G7" s="22">
        <v>37674103</v>
      </c>
      <c r="H7" s="22">
        <v>37364617</v>
      </c>
      <c r="I7" s="22">
        <v>33224243</v>
      </c>
      <c r="J7" s="22">
        <v>108262963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108262963</v>
      </c>
      <c r="X7" s="22">
        <v>137216976</v>
      </c>
      <c r="Y7" s="22">
        <v>-28954013</v>
      </c>
      <c r="Z7" s="23">
        <v>-21.100897165959989</v>
      </c>
      <c r="AA7" s="20">
        <v>548867889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34530342</v>
      </c>
      <c r="G13" s="22">
        <v>5684884</v>
      </c>
      <c r="H13" s="22">
        <v>5278131</v>
      </c>
      <c r="I13" s="22">
        <v>5264950</v>
      </c>
      <c r="J13" s="22">
        <v>16227965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16227965</v>
      </c>
      <c r="X13" s="22">
        <v>8632587</v>
      </c>
      <c r="Y13" s="22">
        <v>7595378</v>
      </c>
      <c r="Z13" s="23">
        <v>87.984957464083479</v>
      </c>
      <c r="AA13" s="20">
        <v>34530342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583398231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124490928</v>
      </c>
      <c r="X32" s="31">
        <f t="shared" si="0"/>
        <v>145849563</v>
      </c>
      <c r="Y32" s="31">
        <f t="shared" si="0"/>
        <v>-21358635</v>
      </c>
      <c r="Z32" s="32">
        <f>+IF(X32&lt;&gt;0,+(Y32/X32)*100,0)</f>
        <v>-14.644291392220351</v>
      </c>
      <c r="AA32" s="29">
        <f>SUM(AA6:AA31)</f>
        <v>583398231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92290961</v>
      </c>
      <c r="G34" s="22">
        <v>6589523</v>
      </c>
      <c r="H34" s="22">
        <v>6685899</v>
      </c>
      <c r="I34" s="22">
        <v>6517102</v>
      </c>
      <c r="J34" s="22">
        <v>19792524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19792524</v>
      </c>
      <c r="X34" s="22">
        <v>23072748</v>
      </c>
      <c r="Y34" s="22">
        <v>-3280224</v>
      </c>
      <c r="Z34" s="23">
        <v>-14.216876117227129</v>
      </c>
      <c r="AA34" s="20">
        <v>92290961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206307805</v>
      </c>
      <c r="D37" s="20"/>
      <c r="E37" s="21">
        <v>284695203</v>
      </c>
      <c r="F37" s="22">
        <v>284695203</v>
      </c>
      <c r="G37" s="22">
        <v>239168</v>
      </c>
      <c r="H37" s="22">
        <v>248115</v>
      </c>
      <c r="I37" s="22">
        <v>30220577</v>
      </c>
      <c r="J37" s="22">
        <v>30707860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30707860</v>
      </c>
      <c r="X37" s="22">
        <v>71173800</v>
      </c>
      <c r="Y37" s="22">
        <v>-40465940</v>
      </c>
      <c r="Z37" s="23">
        <v>-56.855106794916111</v>
      </c>
      <c r="AA37" s="20">
        <v>284695203</v>
      </c>
    </row>
    <row r="38" spans="1:27" x14ac:dyDescent="0.25">
      <c r="A38" s="19" t="s">
        <v>64</v>
      </c>
      <c r="B38" s="15" t="s">
        <v>32</v>
      </c>
      <c r="C38" s="20">
        <v>203291487</v>
      </c>
      <c r="D38" s="20"/>
      <c r="E38" s="21">
        <v>137943000</v>
      </c>
      <c r="F38" s="22">
        <v>137943000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34485750</v>
      </c>
      <c r="Y38" s="22">
        <v>-34485750</v>
      </c>
      <c r="Z38" s="23">
        <v>-100</v>
      </c>
      <c r="AA38" s="20">
        <v>137943000</v>
      </c>
    </row>
    <row r="39" spans="1:27" x14ac:dyDescent="0.25">
      <c r="A39" s="19" t="s">
        <v>65</v>
      </c>
      <c r="B39" s="15" t="s">
        <v>32</v>
      </c>
      <c r="C39" s="20">
        <v>47989660</v>
      </c>
      <c r="D39" s="20"/>
      <c r="E39" s="21">
        <v>53060205</v>
      </c>
      <c r="F39" s="22">
        <v>53060205</v>
      </c>
      <c r="G39" s="22">
        <v>3944368</v>
      </c>
      <c r="H39" s="22">
        <v>4150753</v>
      </c>
      <c r="I39" s="22">
        <v>4041734</v>
      </c>
      <c r="J39" s="22">
        <v>12136855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12136855</v>
      </c>
      <c r="X39" s="22">
        <v>13265052</v>
      </c>
      <c r="Y39" s="22">
        <v>-1128197</v>
      </c>
      <c r="Z39" s="23">
        <v>-8.5050326225634088</v>
      </c>
      <c r="AA39" s="20">
        <v>53060205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86055634</v>
      </c>
      <c r="D41" s="20"/>
      <c r="E41" s="21">
        <v>74197071</v>
      </c>
      <c r="F41" s="22">
        <v>74197071</v>
      </c>
      <c r="G41" s="22"/>
      <c r="H41" s="22">
        <v>9880395</v>
      </c>
      <c r="I41" s="22">
        <v>181740</v>
      </c>
      <c r="J41" s="22">
        <v>10062135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10062135</v>
      </c>
      <c r="X41" s="22">
        <v>18549270</v>
      </c>
      <c r="Y41" s="22">
        <v>-8487135</v>
      </c>
      <c r="Z41" s="23">
        <v>-45.754549909511269</v>
      </c>
      <c r="AA41" s="20">
        <v>74197071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51980622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8731988</v>
      </c>
      <c r="D44" s="20"/>
      <c r="E44" s="21">
        <v>12999970</v>
      </c>
      <c r="F44" s="22">
        <v>12999970</v>
      </c>
      <c r="G44" s="22">
        <v>1080631</v>
      </c>
      <c r="H44" s="22">
        <v>936879</v>
      </c>
      <c r="I44" s="22">
        <v>800991</v>
      </c>
      <c r="J44" s="22">
        <v>2818501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2818501</v>
      </c>
      <c r="X44" s="22">
        <v>3249993</v>
      </c>
      <c r="Y44" s="22">
        <v>-431492</v>
      </c>
      <c r="Z44" s="23">
        <v>-13.276705519058041</v>
      </c>
      <c r="AA44" s="20">
        <v>12999970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90794101</v>
      </c>
      <c r="D46" s="20"/>
      <c r="E46" s="21"/>
      <c r="F46" s="22"/>
      <c r="G46" s="22"/>
      <c r="H46" s="22"/>
      <c r="I46" s="22">
        <v>16128767</v>
      </c>
      <c r="J46" s="22">
        <v>16128767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16128767</v>
      </c>
      <c r="X46" s="22"/>
      <c r="Y46" s="22">
        <v>16128767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772033903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655186410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91646642</v>
      </c>
      <c r="X47" s="31">
        <f t="shared" si="1"/>
        <v>163796613</v>
      </c>
      <c r="Y47" s="31">
        <f t="shared" si="1"/>
        <v>-72149971</v>
      </c>
      <c r="Z47" s="32">
        <f>+IF(X47&lt;&gt;0,+(Y47/X47)*100,0)</f>
        <v>-44.048512163068963</v>
      </c>
      <c r="AA47" s="29">
        <f>SUM(AA34:AA46)</f>
        <v>655186410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-310687655</v>
      </c>
      <c r="D48" s="39">
        <f t="shared" si="2"/>
        <v>0</v>
      </c>
      <c r="E48" s="40">
        <f t="shared" si="2"/>
        <v>-71788179</v>
      </c>
      <c r="F48" s="41">
        <f t="shared" si="2"/>
        <v>-71788179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32844286</v>
      </c>
      <c r="X48" s="41">
        <f t="shared" si="2"/>
        <v>-17947050</v>
      </c>
      <c r="Y48" s="41">
        <f t="shared" si="2"/>
        <v>50791336</v>
      </c>
      <c r="Z48" s="42">
        <f>+IF(X48&lt;&gt;0,+(Y48/X48)*100,0)</f>
        <v>-283.0065999704687</v>
      </c>
      <c r="AA48" s="39">
        <f>+AA32-AA47</f>
        <v>-71788179</v>
      </c>
    </row>
    <row r="49" spans="1:27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197369252</v>
      </c>
      <c r="G49" s="22">
        <v>22981916</v>
      </c>
      <c r="H49" s="22">
        <v>10109256</v>
      </c>
      <c r="I49" s="22">
        <v>8479325</v>
      </c>
      <c r="J49" s="22">
        <v>41570497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41570497</v>
      </c>
      <c r="X49" s="22">
        <v>49342314</v>
      </c>
      <c r="Y49" s="22">
        <v>-7771817</v>
      </c>
      <c r="Z49" s="23">
        <v>-15.750815821082083</v>
      </c>
      <c r="AA49" s="20">
        <v>197369252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1452121</v>
      </c>
      <c r="D51" s="48">
        <f t="shared" si="3"/>
        <v>0</v>
      </c>
      <c r="E51" s="49">
        <f t="shared" si="3"/>
        <v>125581073</v>
      </c>
      <c r="F51" s="50">
        <f t="shared" si="3"/>
        <v>125581073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74414783</v>
      </c>
      <c r="X51" s="50">
        <f t="shared" si="3"/>
        <v>31395264</v>
      </c>
      <c r="Y51" s="50">
        <f t="shared" si="3"/>
        <v>43019519</v>
      </c>
      <c r="Z51" s="51">
        <f>+IF(X51&lt;&gt;0,+(Y51/X51)*100,0)</f>
        <v>137.02550486595686</v>
      </c>
      <c r="AA51" s="48">
        <f>SUM(AA48:AA50)</f>
        <v>125581073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1452121</v>
      </c>
      <c r="D53" s="54">
        <f>+D51-D52</f>
        <v>0</v>
      </c>
      <c r="E53" s="55">
        <f t="shared" si="4"/>
        <v>125581073</v>
      </c>
      <c r="F53" s="56">
        <f t="shared" si="4"/>
        <v>125581073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74414783</v>
      </c>
      <c r="X53" s="56">
        <f t="shared" si="4"/>
        <v>31395264</v>
      </c>
      <c r="Y53" s="56">
        <f t="shared" si="4"/>
        <v>43019519</v>
      </c>
      <c r="Z53" s="57">
        <f>+IF(X53&lt;&gt;0,+(Y53/X53)*100,0)</f>
        <v>137.02550486595686</v>
      </c>
      <c r="AA53" s="54">
        <f>+AA51-AA52</f>
        <v>125581073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1452121</v>
      </c>
      <c r="D56" s="48">
        <f>SUM(D53:D55)</f>
        <v>0</v>
      </c>
      <c r="E56" s="49">
        <f t="shared" si="5"/>
        <v>125581073</v>
      </c>
      <c r="F56" s="50">
        <f t="shared" si="5"/>
        <v>125581073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74414783</v>
      </c>
      <c r="X56" s="50">
        <f t="shared" si="5"/>
        <v>31395264</v>
      </c>
      <c r="Y56" s="50">
        <f t="shared" si="5"/>
        <v>43019519</v>
      </c>
      <c r="Z56" s="51">
        <f>+IF(X56&lt;&gt;0,+(Y56/X56)*100,0)</f>
        <v>137.02550486595686</v>
      </c>
      <c r="AA56" s="48">
        <f>SUM(AA53:AA55)</f>
        <v>125581073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1452121</v>
      </c>
      <c r="D59" s="65">
        <f>SUM(D56:D58)</f>
        <v>0</v>
      </c>
      <c r="E59" s="66">
        <f t="shared" si="6"/>
        <v>125581073</v>
      </c>
      <c r="F59" s="67">
        <f t="shared" si="6"/>
        <v>125581073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74414783</v>
      </c>
      <c r="X59" s="67">
        <f t="shared" si="6"/>
        <v>31395264</v>
      </c>
      <c r="Y59" s="67">
        <f t="shared" si="6"/>
        <v>43019519</v>
      </c>
      <c r="Z59" s="68">
        <f>+IF(X59&lt;&gt;0,+(Y59/X59)*100,0)</f>
        <v>137.02550486595686</v>
      </c>
      <c r="AA59" s="65">
        <f>SUM(AA56:AA58)</f>
        <v>125581073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24950</v>
      </c>
      <c r="X34" s="22"/>
      <c r="Y34" s="22">
        <v>24950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24950</v>
      </c>
      <c r="X47" s="31">
        <f t="shared" si="1"/>
        <v>0</v>
      </c>
      <c r="Y47" s="31">
        <f t="shared" si="1"/>
        <v>24950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-24950</v>
      </c>
      <c r="X48" s="41">
        <f t="shared" si="2"/>
        <v>0</v>
      </c>
      <c r="Y48" s="41">
        <f t="shared" si="2"/>
        <v>-24950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-24950</v>
      </c>
      <c r="X51" s="50">
        <f t="shared" si="3"/>
        <v>0</v>
      </c>
      <c r="Y51" s="50">
        <f t="shared" si="3"/>
        <v>-24950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-24950</v>
      </c>
      <c r="X53" s="56">
        <f t="shared" si="4"/>
        <v>0</v>
      </c>
      <c r="Y53" s="56">
        <f t="shared" si="4"/>
        <v>-24950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-24950</v>
      </c>
      <c r="X56" s="50">
        <f t="shared" si="5"/>
        <v>0</v>
      </c>
      <c r="Y56" s="50">
        <f t="shared" si="5"/>
        <v>-24950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-24950</v>
      </c>
      <c r="X59" s="67">
        <f t="shared" si="6"/>
        <v>0</v>
      </c>
      <c r="Y59" s="67">
        <f t="shared" si="6"/>
        <v>-24950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209853825</v>
      </c>
      <c r="D7" s="20"/>
      <c r="E7" s="21">
        <v>212742000</v>
      </c>
      <c r="F7" s="22">
        <v>212742000</v>
      </c>
      <c r="G7" s="22">
        <v>20721220</v>
      </c>
      <c r="H7" s="22">
        <v>20386990</v>
      </c>
      <c r="I7" s="22">
        <v>20011375</v>
      </c>
      <c r="J7" s="22">
        <v>61119585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61119585</v>
      </c>
      <c r="X7" s="22">
        <v>53185500</v>
      </c>
      <c r="Y7" s="22">
        <v>7934085</v>
      </c>
      <c r="Z7" s="23">
        <v>14.917759539724173</v>
      </c>
      <c r="AA7" s="20">
        <v>212742000</v>
      </c>
    </row>
    <row r="8" spans="1:27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17411556</v>
      </c>
      <c r="G8" s="22">
        <v>1511428</v>
      </c>
      <c r="H8" s="22">
        <v>1378650</v>
      </c>
      <c r="I8" s="22">
        <v>1374688</v>
      </c>
      <c r="J8" s="22">
        <v>4264766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4264766</v>
      </c>
      <c r="X8" s="22">
        <v>4352889</v>
      </c>
      <c r="Y8" s="22">
        <v>-88123</v>
      </c>
      <c r="Z8" s="23">
        <v>-2.0244715635983366</v>
      </c>
      <c r="AA8" s="20">
        <v>17411556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235428</v>
      </c>
      <c r="G10" s="22">
        <v>29344</v>
      </c>
      <c r="H10" s="22">
        <v>30032</v>
      </c>
      <c r="I10" s="22">
        <v>28159</v>
      </c>
      <c r="J10" s="22">
        <v>87535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87535</v>
      </c>
      <c r="X10" s="22">
        <v>58857</v>
      </c>
      <c r="Y10" s="22">
        <v>28678</v>
      </c>
      <c r="Z10" s="23">
        <v>48.724875545814434</v>
      </c>
      <c r="AA10" s="20">
        <v>235428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50302008</v>
      </c>
      <c r="G13" s="22">
        <v>4664619</v>
      </c>
      <c r="H13" s="22">
        <v>4751577</v>
      </c>
      <c r="I13" s="22">
        <v>4842017</v>
      </c>
      <c r="J13" s="22">
        <v>14258213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14258213</v>
      </c>
      <c r="X13" s="22">
        <v>12575502</v>
      </c>
      <c r="Y13" s="22">
        <v>1682711</v>
      </c>
      <c r="Z13" s="23">
        <v>13.380865431853136</v>
      </c>
      <c r="AA13" s="20">
        <v>50302008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1478256</v>
      </c>
      <c r="G19" s="22"/>
      <c r="H19" s="22">
        <v>1013449</v>
      </c>
      <c r="I19" s="22"/>
      <c r="J19" s="22">
        <v>1013449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1013449</v>
      </c>
      <c r="X19" s="22">
        <v>369564</v>
      </c>
      <c r="Y19" s="22">
        <v>643885</v>
      </c>
      <c r="Z19" s="23">
        <v>174.22827981080408</v>
      </c>
      <c r="AA19" s="20">
        <v>1478256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6953</v>
      </c>
      <c r="X23" s="22"/>
      <c r="Y23" s="22">
        <v>6953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1122000</v>
      </c>
      <c r="Y25" s="22">
        <v>-1122000</v>
      </c>
      <c r="Z25" s="23">
        <v>-100</v>
      </c>
      <c r="AA25" s="20">
        <v>4488000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278671063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286657248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80750501</v>
      </c>
      <c r="X32" s="31">
        <f t="shared" si="0"/>
        <v>71664312</v>
      </c>
      <c r="Y32" s="31">
        <f t="shared" si="0"/>
        <v>9086189</v>
      </c>
      <c r="Z32" s="32">
        <f>+IF(X32&lt;&gt;0,+(Y32/X32)*100,0)</f>
        <v>12.678819828759396</v>
      </c>
      <c r="AA32" s="29">
        <f>SUM(AA6:AA31)</f>
        <v>286657248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191006484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43373122</v>
      </c>
      <c r="X34" s="22">
        <v>47751621</v>
      </c>
      <c r="Y34" s="22">
        <v>-4378499</v>
      </c>
      <c r="Z34" s="23">
        <v>-9.1693201367970314</v>
      </c>
      <c r="AA34" s="20">
        <v>191006484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31980528</v>
      </c>
      <c r="G37" s="22"/>
      <c r="H37" s="22">
        <v>502599</v>
      </c>
      <c r="I37" s="22">
        <v>2910394</v>
      </c>
      <c r="J37" s="22">
        <v>3412993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3412993</v>
      </c>
      <c r="X37" s="22">
        <v>7995132</v>
      </c>
      <c r="Y37" s="22">
        <v>-4582139</v>
      </c>
      <c r="Z37" s="23">
        <v>-57.311611615668134</v>
      </c>
      <c r="AA37" s="20">
        <v>31980528</v>
      </c>
    </row>
    <row r="38" spans="1:27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82981527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21838771</v>
      </c>
      <c r="X39" s="22">
        <v>21606081</v>
      </c>
      <c r="Y39" s="22">
        <v>232690</v>
      </c>
      <c r="Z39" s="23">
        <v>1.0769653228644289</v>
      </c>
      <c r="AA39" s="20">
        <v>86424328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129285402</v>
      </c>
      <c r="D41" s="20"/>
      <c r="E41" s="21">
        <v>144957572</v>
      </c>
      <c r="F41" s="22">
        <v>144957572</v>
      </c>
      <c r="G41" s="22">
        <v>521388</v>
      </c>
      <c r="H41" s="22">
        <v>783287</v>
      </c>
      <c r="I41" s="22">
        <v>4074485</v>
      </c>
      <c r="J41" s="22">
        <v>5379160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5379160</v>
      </c>
      <c r="X41" s="22">
        <v>36239394</v>
      </c>
      <c r="Y41" s="22">
        <v>-30860234</v>
      </c>
      <c r="Z41" s="23">
        <v>-85.156595057853352</v>
      </c>
      <c r="AA41" s="20">
        <v>144957572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102606156</v>
      </c>
      <c r="G44" s="22">
        <v>742932</v>
      </c>
      <c r="H44" s="22">
        <v>8613691</v>
      </c>
      <c r="I44" s="22">
        <v>1625822</v>
      </c>
      <c r="J44" s="22">
        <v>10982445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10982445</v>
      </c>
      <c r="X44" s="22">
        <v>25651539</v>
      </c>
      <c r="Y44" s="22">
        <v>-14669094</v>
      </c>
      <c r="Z44" s="23">
        <v>-57.186019131249786</v>
      </c>
      <c r="AA44" s="20">
        <v>102606156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574946688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556975068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84986491</v>
      </c>
      <c r="X47" s="31">
        <f t="shared" si="1"/>
        <v>139243767</v>
      </c>
      <c r="Y47" s="31">
        <f t="shared" si="1"/>
        <v>-54257276</v>
      </c>
      <c r="Z47" s="32">
        <f>+IF(X47&lt;&gt;0,+(Y47/X47)*100,0)</f>
        <v>-38.965676646768685</v>
      </c>
      <c r="AA47" s="29">
        <f>SUM(AA34:AA46)</f>
        <v>556975068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-296275625</v>
      </c>
      <c r="D48" s="39">
        <f t="shared" si="2"/>
        <v>0</v>
      </c>
      <c r="E48" s="40">
        <f t="shared" si="2"/>
        <v>-270317820</v>
      </c>
      <c r="F48" s="41">
        <f t="shared" si="2"/>
        <v>-270317820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-4235990</v>
      </c>
      <c r="X48" s="41">
        <f t="shared" si="2"/>
        <v>-67579455</v>
      </c>
      <c r="Y48" s="41">
        <f t="shared" si="2"/>
        <v>63343465</v>
      </c>
      <c r="Z48" s="42">
        <f>+IF(X48&lt;&gt;0,+(Y48/X48)*100,0)</f>
        <v>-93.731837582886683</v>
      </c>
      <c r="AA48" s="39">
        <f>+AA32-AA47</f>
        <v>-270317820</v>
      </c>
    </row>
    <row r="49" spans="1:27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76585500</v>
      </c>
      <c r="Y49" s="22">
        <v>-76585500</v>
      </c>
      <c r="Z49" s="23">
        <v>-100</v>
      </c>
      <c r="AA49" s="20">
        <v>306342000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-214901058</v>
      </c>
      <c r="D51" s="48">
        <f t="shared" si="3"/>
        <v>0</v>
      </c>
      <c r="E51" s="49">
        <f t="shared" si="3"/>
        <v>36024180</v>
      </c>
      <c r="F51" s="50">
        <f t="shared" si="3"/>
        <v>36024180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-4235990</v>
      </c>
      <c r="X51" s="50">
        <f t="shared" si="3"/>
        <v>9006045</v>
      </c>
      <c r="Y51" s="50">
        <f t="shared" si="3"/>
        <v>-13242035</v>
      </c>
      <c r="Z51" s="51">
        <f>+IF(X51&lt;&gt;0,+(Y51/X51)*100,0)</f>
        <v>-147.0349637382447</v>
      </c>
      <c r="AA51" s="48">
        <f>SUM(AA48:AA50)</f>
        <v>36024180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-214901058</v>
      </c>
      <c r="D53" s="54">
        <f>+D51-D52</f>
        <v>0</v>
      </c>
      <c r="E53" s="55">
        <f t="shared" si="4"/>
        <v>36024180</v>
      </c>
      <c r="F53" s="56">
        <f t="shared" si="4"/>
        <v>36024180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-4235990</v>
      </c>
      <c r="X53" s="56">
        <f t="shared" si="4"/>
        <v>9006045</v>
      </c>
      <c r="Y53" s="56">
        <f t="shared" si="4"/>
        <v>-13242035</v>
      </c>
      <c r="Z53" s="57">
        <f>+IF(X53&lt;&gt;0,+(Y53/X53)*100,0)</f>
        <v>-147.0349637382447</v>
      </c>
      <c r="AA53" s="54">
        <f>+AA51-AA52</f>
        <v>36024180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-214901058</v>
      </c>
      <c r="D56" s="48">
        <f>SUM(D53:D55)</f>
        <v>0</v>
      </c>
      <c r="E56" s="49">
        <f t="shared" si="5"/>
        <v>36024180</v>
      </c>
      <c r="F56" s="50">
        <f t="shared" si="5"/>
        <v>36024180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-4235990</v>
      </c>
      <c r="X56" s="50">
        <f t="shared" si="5"/>
        <v>9006045</v>
      </c>
      <c r="Y56" s="50">
        <f t="shared" si="5"/>
        <v>-13242035</v>
      </c>
      <c r="Z56" s="51">
        <f>+IF(X56&lt;&gt;0,+(Y56/X56)*100,0)</f>
        <v>-147.0349637382447</v>
      </c>
      <c r="AA56" s="48">
        <f>SUM(AA53:AA55)</f>
        <v>36024180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-214901058</v>
      </c>
      <c r="D59" s="65">
        <f>SUM(D56:D58)</f>
        <v>0</v>
      </c>
      <c r="E59" s="66">
        <f t="shared" si="6"/>
        <v>36024180</v>
      </c>
      <c r="F59" s="67">
        <f t="shared" si="6"/>
        <v>36024180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-4235990</v>
      </c>
      <c r="X59" s="67">
        <f t="shared" si="6"/>
        <v>9006045</v>
      </c>
      <c r="Y59" s="67">
        <f t="shared" si="6"/>
        <v>-13242035</v>
      </c>
      <c r="Z59" s="68">
        <f>+IF(X59&lt;&gt;0,+(Y59/X59)*100,0)</f>
        <v>-147.0349637382447</v>
      </c>
      <c r="AA59" s="65">
        <f>SUM(AA56:AA58)</f>
        <v>36024180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142218498</v>
      </c>
      <c r="G7" s="22">
        <v>4623990</v>
      </c>
      <c r="H7" s="22">
        <v>5497931</v>
      </c>
      <c r="I7" s="22">
        <v>6002770</v>
      </c>
      <c r="J7" s="22">
        <v>16124691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16124691</v>
      </c>
      <c r="X7" s="22">
        <v>35554623</v>
      </c>
      <c r="Y7" s="22">
        <v>-19429932</v>
      </c>
      <c r="Z7" s="23">
        <v>-54.648117067645465</v>
      </c>
      <c r="AA7" s="20">
        <v>142218498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10221479</v>
      </c>
      <c r="X13" s="22">
        <v>8305860</v>
      </c>
      <c r="Y13" s="22">
        <v>1915619</v>
      </c>
      <c r="Z13" s="23">
        <v>23.063463626885113</v>
      </c>
      <c r="AA13" s="20">
        <v>33223434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7683000</v>
      </c>
      <c r="G25" s="22"/>
      <c r="H25" s="22">
        <v>397475</v>
      </c>
      <c r="I25" s="22">
        <v>414989</v>
      </c>
      <c r="J25" s="22">
        <v>812464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812464</v>
      </c>
      <c r="X25" s="22">
        <v>1920750</v>
      </c>
      <c r="Y25" s="22">
        <v>-1108286</v>
      </c>
      <c r="Z25" s="23">
        <v>-57.700689834699993</v>
      </c>
      <c r="AA25" s="20">
        <v>7683000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183124932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27158634</v>
      </c>
      <c r="X32" s="31">
        <f t="shared" si="0"/>
        <v>45781233</v>
      </c>
      <c r="Y32" s="31">
        <f t="shared" si="0"/>
        <v>-18622599</v>
      </c>
      <c r="Z32" s="32">
        <f>+IF(X32&lt;&gt;0,+(Y32/X32)*100,0)</f>
        <v>-40.677364456304616</v>
      </c>
      <c r="AA32" s="29">
        <f>SUM(AA6:AA31)</f>
        <v>183124932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104209490</v>
      </c>
      <c r="G34" s="22">
        <v>7738804</v>
      </c>
      <c r="H34" s="22"/>
      <c r="I34" s="22">
        <v>17277774</v>
      </c>
      <c r="J34" s="22">
        <v>25016578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25016578</v>
      </c>
      <c r="X34" s="22">
        <v>26052375</v>
      </c>
      <c r="Y34" s="22">
        <v>-1035797</v>
      </c>
      <c r="Z34" s="23">
        <v>-3.9758256205048483</v>
      </c>
      <c r="AA34" s="20">
        <v>104209490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18292757</v>
      </c>
      <c r="G37" s="22">
        <v>1784255</v>
      </c>
      <c r="H37" s="22">
        <v>5014393</v>
      </c>
      <c r="I37" s="22">
        <v>4319936</v>
      </c>
      <c r="J37" s="22">
        <v>11118584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11118584</v>
      </c>
      <c r="X37" s="22">
        <v>4573188</v>
      </c>
      <c r="Y37" s="22">
        <v>6545396</v>
      </c>
      <c r="Z37" s="23">
        <v>143.12545209162624</v>
      </c>
      <c r="AA37" s="20">
        <v>18292757</v>
      </c>
    </row>
    <row r="38" spans="1:27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97198141</v>
      </c>
      <c r="G39" s="22"/>
      <c r="H39" s="22">
        <v>5205561</v>
      </c>
      <c r="I39" s="22">
        <v>5205561</v>
      </c>
      <c r="J39" s="22">
        <v>10411122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10411122</v>
      </c>
      <c r="X39" s="22">
        <v>24299535</v>
      </c>
      <c r="Y39" s="22">
        <v>-13888413</v>
      </c>
      <c r="Z39" s="23">
        <v>-57.155056670837524</v>
      </c>
      <c r="AA39" s="20">
        <v>97198141</v>
      </c>
    </row>
    <row r="40" spans="1:27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24135</v>
      </c>
      <c r="X40" s="22"/>
      <c r="Y40" s="22">
        <v>24135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44926887</v>
      </c>
      <c r="G41" s="22">
        <v>3013825</v>
      </c>
      <c r="H41" s="22">
        <v>2874734</v>
      </c>
      <c r="I41" s="22">
        <v>6418289</v>
      </c>
      <c r="J41" s="22">
        <v>12306848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12306848</v>
      </c>
      <c r="X41" s="22">
        <v>11231727</v>
      </c>
      <c r="Y41" s="22">
        <v>1075121</v>
      </c>
      <c r="Z41" s="23">
        <v>9.5721788821968339</v>
      </c>
      <c r="AA41" s="20">
        <v>44926887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35652518</v>
      </c>
      <c r="G44" s="22">
        <v>3627250</v>
      </c>
      <c r="H44" s="22">
        <v>3054753</v>
      </c>
      <c r="I44" s="22">
        <v>2375613</v>
      </c>
      <c r="J44" s="22">
        <v>9057616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9057616</v>
      </c>
      <c r="X44" s="22">
        <v>8913129</v>
      </c>
      <c r="Y44" s="22">
        <v>144487</v>
      </c>
      <c r="Z44" s="23">
        <v>1.6210581042863845</v>
      </c>
      <c r="AA44" s="20">
        <v>35652518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300279793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67934883</v>
      </c>
      <c r="X47" s="31">
        <f t="shared" si="1"/>
        <v>75069954</v>
      </c>
      <c r="Y47" s="31">
        <f t="shared" si="1"/>
        <v>-7135071</v>
      </c>
      <c r="Z47" s="32">
        <f>+IF(X47&lt;&gt;0,+(Y47/X47)*100,0)</f>
        <v>-9.5045629040880986</v>
      </c>
      <c r="AA47" s="29">
        <f>SUM(AA34:AA46)</f>
        <v>300279793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-117154861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-40776249</v>
      </c>
      <c r="X48" s="41">
        <f t="shared" si="2"/>
        <v>-29288721</v>
      </c>
      <c r="Y48" s="41">
        <f t="shared" si="2"/>
        <v>-11487528</v>
      </c>
      <c r="Z48" s="42">
        <f>+IF(X48&lt;&gt;0,+(Y48/X48)*100,0)</f>
        <v>39.221678543081481</v>
      </c>
      <c r="AA48" s="39">
        <f>+AA32-AA47</f>
        <v>-117154861</v>
      </c>
    </row>
    <row r="49" spans="1:27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276845000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53493530</v>
      </c>
      <c r="X49" s="22">
        <v>69211251</v>
      </c>
      <c r="Y49" s="22">
        <v>-15717721</v>
      </c>
      <c r="Z49" s="23">
        <v>-22.70977734530474</v>
      </c>
      <c r="AA49" s="20">
        <v>276845000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159690139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12717281</v>
      </c>
      <c r="X51" s="50">
        <f t="shared" si="3"/>
        <v>39922530</v>
      </c>
      <c r="Y51" s="50">
        <f t="shared" si="3"/>
        <v>-27205249</v>
      </c>
      <c r="Z51" s="51">
        <f>+IF(X51&lt;&gt;0,+(Y51/X51)*100,0)</f>
        <v>-68.145102527319793</v>
      </c>
      <c r="AA51" s="48">
        <f>SUM(AA48:AA50)</f>
        <v>159690139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159690139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12717281</v>
      </c>
      <c r="X53" s="56">
        <f t="shared" si="4"/>
        <v>39922530</v>
      </c>
      <c r="Y53" s="56">
        <f t="shared" si="4"/>
        <v>-27205249</v>
      </c>
      <c r="Z53" s="57">
        <f>+IF(X53&lt;&gt;0,+(Y53/X53)*100,0)</f>
        <v>-68.145102527319793</v>
      </c>
      <c r="AA53" s="54">
        <f>+AA51-AA52</f>
        <v>159690139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159690139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12717281</v>
      </c>
      <c r="X56" s="50">
        <f t="shared" si="5"/>
        <v>39922530</v>
      </c>
      <c r="Y56" s="50">
        <f t="shared" si="5"/>
        <v>-27205249</v>
      </c>
      <c r="Z56" s="51">
        <f>+IF(X56&lt;&gt;0,+(Y56/X56)*100,0)</f>
        <v>-68.145102527319793</v>
      </c>
      <c r="AA56" s="48">
        <f>SUM(AA53:AA55)</f>
        <v>159690139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159690139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12717281</v>
      </c>
      <c r="X59" s="67">
        <f t="shared" si="6"/>
        <v>39922530</v>
      </c>
      <c r="Y59" s="67">
        <f t="shared" si="6"/>
        <v>-27205249</v>
      </c>
      <c r="Z59" s="68">
        <f>+IF(X59&lt;&gt;0,+(Y59/X59)*100,0)</f>
        <v>-68.145102527319793</v>
      </c>
      <c r="AA59" s="65">
        <f>SUM(AA56:AA58)</f>
        <v>159690139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209811715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56178352</v>
      </c>
      <c r="X7" s="22">
        <v>54996483</v>
      </c>
      <c r="Y7" s="22">
        <v>1181869</v>
      </c>
      <c r="Z7" s="23">
        <v>2.1489901454243903</v>
      </c>
      <c r="AA7" s="20">
        <v>219985932</v>
      </c>
    </row>
    <row r="8" spans="1:27" x14ac:dyDescent="0.25">
      <c r="A8" s="19" t="s">
        <v>36</v>
      </c>
      <c r="B8" s="15" t="s">
        <v>32</v>
      </c>
      <c r="C8" s="20">
        <v>24732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10602</v>
      </c>
      <c r="X8" s="22"/>
      <c r="Y8" s="22">
        <v>10602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329235</v>
      </c>
      <c r="X13" s="22"/>
      <c r="Y13" s="22">
        <v>329235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92700548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40545583</v>
      </c>
      <c r="X25" s="22">
        <v>24327342</v>
      </c>
      <c r="Y25" s="22">
        <v>16218241</v>
      </c>
      <c r="Z25" s="23">
        <v>66.666720104481612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302536995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97063772</v>
      </c>
      <c r="X32" s="31">
        <f t="shared" si="0"/>
        <v>79323825</v>
      </c>
      <c r="Y32" s="31">
        <f t="shared" si="0"/>
        <v>17739947</v>
      </c>
      <c r="Z32" s="32">
        <f>+IF(X32&lt;&gt;0,+(Y32/X32)*100,0)</f>
        <v>22.363958117249137</v>
      </c>
      <c r="AA32" s="29">
        <f>SUM(AA6:AA31)</f>
        <v>317295299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98224998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21365938</v>
      </c>
      <c r="X34" s="22">
        <v>24887937</v>
      </c>
      <c r="Y34" s="22">
        <v>-3521999</v>
      </c>
      <c r="Z34" s="23">
        <v>-14.1514300683098</v>
      </c>
      <c r="AA34" s="20">
        <v>99551745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151829439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44683085</v>
      </c>
      <c r="X37" s="22">
        <v>39636363</v>
      </c>
      <c r="Y37" s="22">
        <v>5046722</v>
      </c>
      <c r="Z37" s="23">
        <v>12.732555709008922</v>
      </c>
      <c r="AA37" s="20">
        <v>158545450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77036307</v>
      </c>
      <c r="Y38" s="22">
        <v>-77036307</v>
      </c>
      <c r="Z38" s="23">
        <v>-100</v>
      </c>
      <c r="AA38" s="20">
        <v>308145223</v>
      </c>
    </row>
    <row r="39" spans="1:27" x14ac:dyDescent="0.25">
      <c r="A39" s="19" t="s">
        <v>65</v>
      </c>
      <c r="B39" s="15" t="s">
        <v>32</v>
      </c>
      <c r="C39" s="20">
        <v>46250095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12774728</v>
      </c>
      <c r="X39" s="22">
        <v>14269914</v>
      </c>
      <c r="Y39" s="22">
        <v>-1495186</v>
      </c>
      <c r="Z39" s="23">
        <v>-10.477890756734762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21079074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1768657</v>
      </c>
      <c r="X41" s="22">
        <v>1869282</v>
      </c>
      <c r="Y41" s="22">
        <v>-100625</v>
      </c>
      <c r="Z41" s="23">
        <v>-5.3830829163283012</v>
      </c>
      <c r="AA41" s="20">
        <v>7477128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375096425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1615428</v>
      </c>
      <c r="X43" s="22">
        <v>5234559</v>
      </c>
      <c r="Y43" s="22">
        <v>-3619131</v>
      </c>
      <c r="Z43" s="23">
        <v>-69.139176767326532</v>
      </c>
      <c r="AA43" s="20">
        <v>20938234</v>
      </c>
    </row>
    <row r="44" spans="1:27" x14ac:dyDescent="0.25">
      <c r="A44" s="19" t="s">
        <v>69</v>
      </c>
      <c r="B44" s="15" t="s">
        <v>32</v>
      </c>
      <c r="C44" s="20">
        <v>6475580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2818883</v>
      </c>
      <c r="X44" s="22">
        <v>1478739</v>
      </c>
      <c r="Y44" s="22">
        <v>1340144</v>
      </c>
      <c r="Z44" s="23">
        <v>90.627487338874545</v>
      </c>
      <c r="AA44" s="20">
        <v>5914946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698955611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85026719</v>
      </c>
      <c r="X47" s="31">
        <f t="shared" si="1"/>
        <v>164413101</v>
      </c>
      <c r="Y47" s="31">
        <f t="shared" si="1"/>
        <v>-79386382</v>
      </c>
      <c r="Z47" s="32">
        <f>+IF(X47&lt;&gt;0,+(Y47/X47)*100,0)</f>
        <v>-48.284705730354176</v>
      </c>
      <c r="AA47" s="29">
        <f>SUM(AA34:AA46)</f>
        <v>657652391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-396418616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12037053</v>
      </c>
      <c r="X48" s="41">
        <f t="shared" si="2"/>
        <v>-85089276</v>
      </c>
      <c r="Y48" s="41">
        <f t="shared" si="2"/>
        <v>97126329</v>
      </c>
      <c r="Z48" s="42">
        <f>+IF(X48&lt;&gt;0,+(Y48/X48)*100,0)</f>
        <v>-114.14638079656478</v>
      </c>
      <c r="AA48" s="39">
        <f>+AA32-AA47</f>
        <v>-340357092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3567456</v>
      </c>
      <c r="X49" s="22">
        <v>12500001</v>
      </c>
      <c r="Y49" s="22">
        <v>-8932545</v>
      </c>
      <c r="Z49" s="23">
        <v>-71.460354283171654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-348418616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15604509</v>
      </c>
      <c r="X51" s="50">
        <f t="shared" si="3"/>
        <v>-72589275</v>
      </c>
      <c r="Y51" s="50">
        <f t="shared" si="3"/>
        <v>88193784</v>
      </c>
      <c r="Z51" s="51">
        <f>+IF(X51&lt;&gt;0,+(Y51/X51)*100,0)</f>
        <v>-121.49698974125309</v>
      </c>
      <c r="AA51" s="48">
        <f>SUM(AA48:AA50)</f>
        <v>-290357092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-348418616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15604509</v>
      </c>
      <c r="X53" s="56">
        <f t="shared" si="4"/>
        <v>-72589275</v>
      </c>
      <c r="Y53" s="56">
        <f t="shared" si="4"/>
        <v>88193784</v>
      </c>
      <c r="Z53" s="57">
        <f>+IF(X53&lt;&gt;0,+(Y53/X53)*100,0)</f>
        <v>-121.49698974125309</v>
      </c>
      <c r="AA53" s="54">
        <f>+AA51-AA52</f>
        <v>-290357092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-348418616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15604509</v>
      </c>
      <c r="X56" s="50">
        <f t="shared" si="5"/>
        <v>-72589275</v>
      </c>
      <c r="Y56" s="50">
        <f t="shared" si="5"/>
        <v>88193784</v>
      </c>
      <c r="Z56" s="51">
        <f>+IF(X56&lt;&gt;0,+(Y56/X56)*100,0)</f>
        <v>-121.49698974125309</v>
      </c>
      <c r="AA56" s="48">
        <f>SUM(AA53:AA55)</f>
        <v>-290357092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-348418616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15604509</v>
      </c>
      <c r="X59" s="67">
        <f t="shared" si="6"/>
        <v>-72589275</v>
      </c>
      <c r="Y59" s="67">
        <f t="shared" si="6"/>
        <v>88193784</v>
      </c>
      <c r="Z59" s="68">
        <f>+IF(X59&lt;&gt;0,+(Y59/X59)*100,0)</f>
        <v>-121.49698974125309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8606015</v>
      </c>
      <c r="X7" s="22">
        <v>8378709</v>
      </c>
      <c r="Y7" s="22">
        <v>227306</v>
      </c>
      <c r="Z7" s="23">
        <v>2.7129000422380107</v>
      </c>
      <c r="AA7" s="20">
        <v>33514831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11996464</v>
      </c>
      <c r="D13" s="20"/>
      <c r="E13" s="21">
        <v>6073439</v>
      </c>
      <c r="F13" s="22">
        <v>6073439</v>
      </c>
      <c r="G13" s="22">
        <v>1266073</v>
      </c>
      <c r="H13" s="22">
        <v>1295589</v>
      </c>
      <c r="I13" s="22">
        <v>1312864</v>
      </c>
      <c r="J13" s="22">
        <v>3874526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3874526</v>
      </c>
      <c r="X13" s="22">
        <v>1518360</v>
      </c>
      <c r="Y13" s="22">
        <v>2356166</v>
      </c>
      <c r="Z13" s="23">
        <v>155.17835032535103</v>
      </c>
      <c r="AA13" s="20">
        <v>6073439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55176000</v>
      </c>
      <c r="G25" s="22">
        <v>21781393</v>
      </c>
      <c r="H25" s="22"/>
      <c r="I25" s="22"/>
      <c r="J25" s="22">
        <v>21781393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21781393</v>
      </c>
      <c r="X25" s="22">
        <v>13794000</v>
      </c>
      <c r="Y25" s="22">
        <v>7987393</v>
      </c>
      <c r="Z25" s="23">
        <v>57.904835435696675</v>
      </c>
      <c r="AA25" s="20">
        <v>55176000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85339681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94764270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34261934</v>
      </c>
      <c r="X32" s="31">
        <f t="shared" si="0"/>
        <v>23691069</v>
      </c>
      <c r="Y32" s="31">
        <f t="shared" si="0"/>
        <v>10570865</v>
      </c>
      <c r="Z32" s="32">
        <f>+IF(X32&lt;&gt;0,+(Y32/X32)*100,0)</f>
        <v>44.619620161504741</v>
      </c>
      <c r="AA32" s="29">
        <f>SUM(AA6:AA31)</f>
        <v>94764270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33283595</v>
      </c>
      <c r="D34" s="20"/>
      <c r="E34" s="21">
        <v>29227424</v>
      </c>
      <c r="F34" s="22">
        <v>29227424</v>
      </c>
      <c r="G34" s="22">
        <v>2530672</v>
      </c>
      <c r="H34" s="22">
        <v>2945534</v>
      </c>
      <c r="I34" s="22">
        <v>2543261</v>
      </c>
      <c r="J34" s="22">
        <v>8019467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8019467</v>
      </c>
      <c r="X34" s="22">
        <v>7306860</v>
      </c>
      <c r="Y34" s="22">
        <v>712607</v>
      </c>
      <c r="Z34" s="23">
        <v>9.7525749774869102</v>
      </c>
      <c r="AA34" s="20">
        <v>29227424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19882213</v>
      </c>
      <c r="D37" s="20"/>
      <c r="E37" s="21">
        <v>20842132</v>
      </c>
      <c r="F37" s="22">
        <v>20842132</v>
      </c>
      <c r="G37" s="22">
        <v>186456</v>
      </c>
      <c r="H37" s="22">
        <v>1849</v>
      </c>
      <c r="I37" s="22">
        <v>3653823</v>
      </c>
      <c r="J37" s="22">
        <v>3842128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3842128</v>
      </c>
      <c r="X37" s="22">
        <v>5210532</v>
      </c>
      <c r="Y37" s="22">
        <v>-1368404</v>
      </c>
      <c r="Z37" s="23">
        <v>-26.262270340149531</v>
      </c>
      <c r="AA37" s="20">
        <v>20842132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10310001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2629928</v>
      </c>
      <c r="X39" s="22">
        <v>2362215</v>
      </c>
      <c r="Y39" s="22">
        <v>267713</v>
      </c>
      <c r="Z39" s="23">
        <v>11.333134367532168</v>
      </c>
      <c r="AA39" s="20">
        <v>9448857</v>
      </c>
    </row>
    <row r="40" spans="1:27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31590</v>
      </c>
      <c r="X40" s="22">
        <v>54417</v>
      </c>
      <c r="Y40" s="22">
        <v>-22827</v>
      </c>
      <c r="Z40" s="23">
        <v>-41.948288218755167</v>
      </c>
      <c r="AA40" s="20">
        <v>217670</v>
      </c>
    </row>
    <row r="41" spans="1:27" x14ac:dyDescent="0.25">
      <c r="A41" s="19" t="s">
        <v>66</v>
      </c>
      <c r="B41" s="15" t="s">
        <v>32</v>
      </c>
      <c r="C41" s="20">
        <v>13885254</v>
      </c>
      <c r="D41" s="20"/>
      <c r="E41" s="21">
        <v>10770602</v>
      </c>
      <c r="F41" s="22">
        <v>10770602</v>
      </c>
      <c r="G41" s="22"/>
      <c r="H41" s="22">
        <v>1004580</v>
      </c>
      <c r="I41" s="22">
        <v>1186000</v>
      </c>
      <c r="J41" s="22">
        <v>2190580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2190580</v>
      </c>
      <c r="X41" s="22">
        <v>2692653</v>
      </c>
      <c r="Y41" s="22">
        <v>-502073</v>
      </c>
      <c r="Z41" s="23">
        <v>-18.646034227210116</v>
      </c>
      <c r="AA41" s="20">
        <v>10770602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104578</v>
      </c>
      <c r="X43" s="22"/>
      <c r="Y43" s="22">
        <v>104578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691089</v>
      </c>
      <c r="D44" s="20"/>
      <c r="E44" s="21">
        <v>796815</v>
      </c>
      <c r="F44" s="22">
        <v>796815</v>
      </c>
      <c r="G44" s="22">
        <v>168269</v>
      </c>
      <c r="H44" s="22">
        <v>14543</v>
      </c>
      <c r="I44" s="22">
        <v>21328</v>
      </c>
      <c r="J44" s="22">
        <v>204140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204140</v>
      </c>
      <c r="X44" s="22">
        <v>199206</v>
      </c>
      <c r="Y44" s="22">
        <v>4934</v>
      </c>
      <c r="Z44" s="23">
        <v>2.4768330271176571</v>
      </c>
      <c r="AA44" s="20">
        <v>796815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78630538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71303500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17022411</v>
      </c>
      <c r="X47" s="31">
        <f t="shared" si="1"/>
        <v>17825883</v>
      </c>
      <c r="Y47" s="31">
        <f t="shared" si="1"/>
        <v>-803472</v>
      </c>
      <c r="Z47" s="32">
        <f>+IF(X47&lt;&gt;0,+(Y47/X47)*100,0)</f>
        <v>-4.5073335217110984</v>
      </c>
      <c r="AA47" s="29">
        <f>SUM(AA34:AA46)</f>
        <v>71303500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6709143</v>
      </c>
      <c r="D48" s="39">
        <f t="shared" si="2"/>
        <v>0</v>
      </c>
      <c r="E48" s="40">
        <f t="shared" si="2"/>
        <v>23460770</v>
      </c>
      <c r="F48" s="41">
        <f t="shared" si="2"/>
        <v>23460770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17239523</v>
      </c>
      <c r="X48" s="41">
        <f t="shared" si="2"/>
        <v>5865186</v>
      </c>
      <c r="Y48" s="41">
        <f t="shared" si="2"/>
        <v>11374337</v>
      </c>
      <c r="Z48" s="42">
        <f>+IF(X48&lt;&gt;0,+(Y48/X48)*100,0)</f>
        <v>193.92968952732275</v>
      </c>
      <c r="AA48" s="39">
        <f>+AA32-AA47</f>
        <v>23460770</v>
      </c>
    </row>
    <row r="49" spans="1:27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46246183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11561547</v>
      </c>
      <c r="Y49" s="22">
        <v>-11561547</v>
      </c>
      <c r="Z49" s="23">
        <v>-100</v>
      </c>
      <c r="AA49" s="20">
        <v>46246183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12474874</v>
      </c>
      <c r="D51" s="48">
        <f t="shared" si="3"/>
        <v>0</v>
      </c>
      <c r="E51" s="49">
        <f t="shared" si="3"/>
        <v>69706953</v>
      </c>
      <c r="F51" s="50">
        <f t="shared" si="3"/>
        <v>69706953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17239523</v>
      </c>
      <c r="X51" s="50">
        <f t="shared" si="3"/>
        <v>17426733</v>
      </c>
      <c r="Y51" s="50">
        <f t="shared" si="3"/>
        <v>-187210</v>
      </c>
      <c r="Z51" s="51">
        <f>+IF(X51&lt;&gt;0,+(Y51/X51)*100,0)</f>
        <v>-1.0742690554793031</v>
      </c>
      <c r="AA51" s="48">
        <f>SUM(AA48:AA50)</f>
        <v>69706953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12474874</v>
      </c>
      <c r="D53" s="54">
        <f>+D51-D52</f>
        <v>0</v>
      </c>
      <c r="E53" s="55">
        <f t="shared" si="4"/>
        <v>69706953</v>
      </c>
      <c r="F53" s="56">
        <f t="shared" si="4"/>
        <v>69706953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17239523</v>
      </c>
      <c r="X53" s="56">
        <f t="shared" si="4"/>
        <v>17426733</v>
      </c>
      <c r="Y53" s="56">
        <f t="shared" si="4"/>
        <v>-187210</v>
      </c>
      <c r="Z53" s="57">
        <f>+IF(X53&lt;&gt;0,+(Y53/X53)*100,0)</f>
        <v>-1.0742690554793031</v>
      </c>
      <c r="AA53" s="54">
        <f>+AA51-AA52</f>
        <v>69706953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12474874</v>
      </c>
      <c r="D56" s="48">
        <f>SUM(D53:D55)</f>
        <v>0</v>
      </c>
      <c r="E56" s="49">
        <f t="shared" si="5"/>
        <v>69706953</v>
      </c>
      <c r="F56" s="50">
        <f t="shared" si="5"/>
        <v>69706953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17239523</v>
      </c>
      <c r="X56" s="50">
        <f t="shared" si="5"/>
        <v>17426733</v>
      </c>
      <c r="Y56" s="50">
        <f t="shared" si="5"/>
        <v>-187210</v>
      </c>
      <c r="Z56" s="51">
        <f>+IF(X56&lt;&gt;0,+(Y56/X56)*100,0)</f>
        <v>-1.0742690554793031</v>
      </c>
      <c r="AA56" s="48">
        <f>SUM(AA53:AA55)</f>
        <v>69706953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12474874</v>
      </c>
      <c r="D59" s="65">
        <f>SUM(D56:D58)</f>
        <v>0</v>
      </c>
      <c r="E59" s="66">
        <f t="shared" si="6"/>
        <v>69706953</v>
      </c>
      <c r="F59" s="67">
        <f t="shared" si="6"/>
        <v>69706953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17239523</v>
      </c>
      <c r="X59" s="67">
        <f t="shared" si="6"/>
        <v>17426733</v>
      </c>
      <c r="Y59" s="67">
        <f t="shared" si="6"/>
        <v>-187210</v>
      </c>
      <c r="Z59" s="68">
        <f>+IF(X59&lt;&gt;0,+(Y59/X59)*100,0)</f>
        <v>-1.0742690554793031</v>
      </c>
      <c r="AA59" s="65">
        <f>SUM(AA56:AA58)</f>
        <v>69706953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16538734</v>
      </c>
      <c r="X7" s="22">
        <v>15300105</v>
      </c>
      <c r="Y7" s="22">
        <v>1238629</v>
      </c>
      <c r="Z7" s="23">
        <v>8.0955588213283498</v>
      </c>
      <c r="AA7" s="20">
        <v>62253388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16538734</v>
      </c>
      <c r="X32" s="31">
        <f t="shared" si="0"/>
        <v>15300105</v>
      </c>
      <c r="Y32" s="31">
        <f t="shared" si="0"/>
        <v>1238629</v>
      </c>
      <c r="Z32" s="32">
        <f>+IF(X32&lt;&gt;0,+(Y32/X32)*100,0)</f>
        <v>8.0955588213283498</v>
      </c>
      <c r="AA32" s="29">
        <f>SUM(AA6:AA31)</f>
        <v>62253388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7352753</v>
      </c>
      <c r="D34" s="20"/>
      <c r="E34" s="21">
        <v>15929108</v>
      </c>
      <c r="F34" s="22">
        <v>15929108</v>
      </c>
      <c r="G34" s="22">
        <v>1616013</v>
      </c>
      <c r="H34" s="22">
        <v>1304248</v>
      </c>
      <c r="I34" s="22">
        <v>1531712</v>
      </c>
      <c r="J34" s="22">
        <v>4451973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4451973</v>
      </c>
      <c r="X34" s="22">
        <v>3982278</v>
      </c>
      <c r="Y34" s="22">
        <v>469695</v>
      </c>
      <c r="Z34" s="23">
        <v>11.794631113146798</v>
      </c>
      <c r="AA34" s="20">
        <v>15929108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8713153</v>
      </c>
      <c r="D37" s="20"/>
      <c r="E37" s="21">
        <v>12000000</v>
      </c>
      <c r="F37" s="22">
        <v>12000000</v>
      </c>
      <c r="G37" s="22">
        <v>295077</v>
      </c>
      <c r="H37" s="22">
        <v>260454</v>
      </c>
      <c r="I37" s="22">
        <v>338389</v>
      </c>
      <c r="J37" s="22">
        <v>893920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893920</v>
      </c>
      <c r="X37" s="22">
        <v>3500000</v>
      </c>
      <c r="Y37" s="22">
        <v>-2606080</v>
      </c>
      <c r="Z37" s="23">
        <v>-74.459428571428575</v>
      </c>
      <c r="AA37" s="20">
        <v>12000000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3932537</v>
      </c>
      <c r="X39" s="22">
        <v>2001978</v>
      </c>
      <c r="Y39" s="22">
        <v>1930559</v>
      </c>
      <c r="Z39" s="23">
        <v>96.432578180179803</v>
      </c>
      <c r="AA39" s="20">
        <v>8007917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18500000</v>
      </c>
      <c r="G41" s="22">
        <v>2730145</v>
      </c>
      <c r="H41" s="22">
        <v>-1613979</v>
      </c>
      <c r="I41" s="22">
        <v>2430542</v>
      </c>
      <c r="J41" s="22">
        <v>3546708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3546708</v>
      </c>
      <c r="X41" s="22">
        <v>4000002</v>
      </c>
      <c r="Y41" s="22">
        <v>-453294</v>
      </c>
      <c r="Z41" s="23">
        <v>-11.332344333827834</v>
      </c>
      <c r="AA41" s="20">
        <v>18500000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255280</v>
      </c>
      <c r="G44" s="22">
        <v>13431</v>
      </c>
      <c r="H44" s="22">
        <v>12751</v>
      </c>
      <c r="I44" s="22">
        <v>12578</v>
      </c>
      <c r="J44" s="22">
        <v>38760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38760</v>
      </c>
      <c r="X44" s="22">
        <v>63819</v>
      </c>
      <c r="Y44" s="22">
        <v>-25059</v>
      </c>
      <c r="Z44" s="23">
        <v>-39.265735909368679</v>
      </c>
      <c r="AA44" s="20">
        <v>255280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10532598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63964695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54692305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12863898</v>
      </c>
      <c r="X47" s="31">
        <f t="shared" si="1"/>
        <v>13548077</v>
      </c>
      <c r="Y47" s="31">
        <f t="shared" si="1"/>
        <v>-684179</v>
      </c>
      <c r="Z47" s="32">
        <f>+IF(X47&lt;&gt;0,+(Y47/X47)*100,0)</f>
        <v>-5.0500082041163479</v>
      </c>
      <c r="AA47" s="29">
        <f>SUM(AA34:AA46)</f>
        <v>54692305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-20633888</v>
      </c>
      <c r="D48" s="39">
        <f t="shared" si="2"/>
        <v>0</v>
      </c>
      <c r="E48" s="40">
        <f t="shared" si="2"/>
        <v>7561083</v>
      </c>
      <c r="F48" s="41">
        <f t="shared" si="2"/>
        <v>7561083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3674836</v>
      </c>
      <c r="X48" s="41">
        <f t="shared" si="2"/>
        <v>1752028</v>
      </c>
      <c r="Y48" s="41">
        <f t="shared" si="2"/>
        <v>1922808</v>
      </c>
      <c r="Z48" s="42">
        <f>+IF(X48&lt;&gt;0,+(Y48/X48)*100,0)</f>
        <v>109.74756111203703</v>
      </c>
      <c r="AA48" s="39">
        <f>+AA32-AA47</f>
        <v>7561083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-20633888</v>
      </c>
      <c r="D51" s="48">
        <f t="shared" si="3"/>
        <v>0</v>
      </c>
      <c r="E51" s="49">
        <f t="shared" si="3"/>
        <v>7561083</v>
      </c>
      <c r="F51" s="50">
        <f t="shared" si="3"/>
        <v>7561083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3674836</v>
      </c>
      <c r="X51" s="50">
        <f t="shared" si="3"/>
        <v>1752028</v>
      </c>
      <c r="Y51" s="50">
        <f t="shared" si="3"/>
        <v>1922808</v>
      </c>
      <c r="Z51" s="51">
        <f>+IF(X51&lt;&gt;0,+(Y51/X51)*100,0)</f>
        <v>109.74756111203703</v>
      </c>
      <c r="AA51" s="48">
        <f>SUM(AA48:AA50)</f>
        <v>7561083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-20633888</v>
      </c>
      <c r="D53" s="54">
        <f>+D51-D52</f>
        <v>0</v>
      </c>
      <c r="E53" s="55">
        <f t="shared" si="4"/>
        <v>7561083</v>
      </c>
      <c r="F53" s="56">
        <f t="shared" si="4"/>
        <v>7561083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3674836</v>
      </c>
      <c r="X53" s="56">
        <f t="shared" si="4"/>
        <v>1752028</v>
      </c>
      <c r="Y53" s="56">
        <f t="shared" si="4"/>
        <v>1922808</v>
      </c>
      <c r="Z53" s="57">
        <f>+IF(X53&lt;&gt;0,+(Y53/X53)*100,0)</f>
        <v>109.74756111203703</v>
      </c>
      <c r="AA53" s="54">
        <f>+AA51-AA52</f>
        <v>7561083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-20633888</v>
      </c>
      <c r="D56" s="48">
        <f>SUM(D53:D55)</f>
        <v>0</v>
      </c>
      <c r="E56" s="49">
        <f t="shared" si="5"/>
        <v>7561083</v>
      </c>
      <c r="F56" s="50">
        <f t="shared" si="5"/>
        <v>7561083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3674836</v>
      </c>
      <c r="X56" s="50">
        <f t="shared" si="5"/>
        <v>1752028</v>
      </c>
      <c r="Y56" s="50">
        <f t="shared" si="5"/>
        <v>1922808</v>
      </c>
      <c r="Z56" s="51">
        <f>+IF(X56&lt;&gt;0,+(Y56/X56)*100,0)</f>
        <v>109.74756111203703</v>
      </c>
      <c r="AA56" s="48">
        <f>SUM(AA53:AA55)</f>
        <v>7561083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-20633888</v>
      </c>
      <c r="D59" s="65">
        <f>SUM(D56:D58)</f>
        <v>0</v>
      </c>
      <c r="E59" s="66">
        <f t="shared" si="6"/>
        <v>7561083</v>
      </c>
      <c r="F59" s="67">
        <f t="shared" si="6"/>
        <v>7561083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3674836</v>
      </c>
      <c r="X59" s="67">
        <f t="shared" si="6"/>
        <v>1752028</v>
      </c>
      <c r="Y59" s="67">
        <f t="shared" si="6"/>
        <v>1922808</v>
      </c>
      <c r="Z59" s="68">
        <f>+IF(X59&lt;&gt;0,+(Y59/X59)*100,0)</f>
        <v>109.74756111203703</v>
      </c>
      <c r="AA59" s="65">
        <f>SUM(AA56:AA58)</f>
        <v>7561083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17500</v>
      </c>
      <c r="D39" s="20"/>
      <c r="E39" s="21"/>
      <c r="F39" s="22"/>
      <c r="G39" s="22">
        <v>1458</v>
      </c>
      <c r="H39" s="22">
        <v>1486</v>
      </c>
      <c r="I39" s="22">
        <v>1452</v>
      </c>
      <c r="J39" s="22">
        <v>4396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4396</v>
      </c>
      <c r="X39" s="22"/>
      <c r="Y39" s="22">
        <v>4396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4396</v>
      </c>
      <c r="X47" s="31">
        <f t="shared" si="1"/>
        <v>0</v>
      </c>
      <c r="Y47" s="31">
        <f t="shared" si="1"/>
        <v>4396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-4396</v>
      </c>
      <c r="X48" s="41">
        <f t="shared" si="2"/>
        <v>0</v>
      </c>
      <c r="Y48" s="41">
        <f t="shared" si="2"/>
        <v>-4396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-4396</v>
      </c>
      <c r="X51" s="50">
        <f t="shared" si="3"/>
        <v>0</v>
      </c>
      <c r="Y51" s="50">
        <f t="shared" si="3"/>
        <v>-4396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-4396</v>
      </c>
      <c r="X53" s="56">
        <f t="shared" si="4"/>
        <v>0</v>
      </c>
      <c r="Y53" s="56">
        <f t="shared" si="4"/>
        <v>-4396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-4396</v>
      </c>
      <c r="X56" s="50">
        <f t="shared" si="5"/>
        <v>0</v>
      </c>
      <c r="Y56" s="50">
        <f t="shared" si="5"/>
        <v>-4396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-4396</v>
      </c>
      <c r="X59" s="67">
        <f t="shared" si="6"/>
        <v>0</v>
      </c>
      <c r="Y59" s="67">
        <f t="shared" si="6"/>
        <v>-4396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51532000</v>
      </c>
      <c r="G7" s="22">
        <v>6713260</v>
      </c>
      <c r="H7" s="22">
        <v>2905720</v>
      </c>
      <c r="I7" s="22">
        <v>5428574</v>
      </c>
      <c r="J7" s="22">
        <v>15047554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15047554</v>
      </c>
      <c r="X7" s="22">
        <v>12882990</v>
      </c>
      <c r="Y7" s="22">
        <v>2164564</v>
      </c>
      <c r="Z7" s="23">
        <v>16.801720718559899</v>
      </c>
      <c r="AA7" s="20">
        <v>51532000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490000</v>
      </c>
      <c r="G13" s="22">
        <v>21</v>
      </c>
      <c r="H13" s="22">
        <v>39145</v>
      </c>
      <c r="I13" s="22">
        <v>37185</v>
      </c>
      <c r="J13" s="22">
        <v>76351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76351</v>
      </c>
      <c r="X13" s="22">
        <v>122493</v>
      </c>
      <c r="Y13" s="22">
        <v>-46142</v>
      </c>
      <c r="Z13" s="23">
        <v>-37.669091295012777</v>
      </c>
      <c r="AA13" s="20">
        <v>490000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400000</v>
      </c>
      <c r="F23" s="22">
        <v>400000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99996</v>
      </c>
      <c r="Y23" s="22">
        <v>-99996</v>
      </c>
      <c r="Z23" s="23">
        <v>-100</v>
      </c>
      <c r="AA23" s="20">
        <v>400000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7077000</v>
      </c>
      <c r="G25" s="22"/>
      <c r="H25" s="22">
        <v>1769000</v>
      </c>
      <c r="I25" s="22"/>
      <c r="J25" s="22">
        <v>1769000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1769000</v>
      </c>
      <c r="X25" s="22">
        <v>1769250</v>
      </c>
      <c r="Y25" s="22">
        <v>-250</v>
      </c>
      <c r="Z25" s="23">
        <v>-1.4130281192595733E-2</v>
      </c>
      <c r="AA25" s="20">
        <v>7077000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59499000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16892905</v>
      </c>
      <c r="X32" s="31">
        <f t="shared" si="0"/>
        <v>14874729</v>
      </c>
      <c r="Y32" s="31">
        <f t="shared" si="0"/>
        <v>2018176</v>
      </c>
      <c r="Z32" s="32">
        <f>+IF(X32&lt;&gt;0,+(Y32/X32)*100,0)</f>
        <v>13.56781693300093</v>
      </c>
      <c r="AA32" s="29">
        <f>SUM(AA6:AA31)</f>
        <v>59499000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134924140</v>
      </c>
      <c r="G34" s="22">
        <v>11727686</v>
      </c>
      <c r="H34" s="22">
        <v>11719564</v>
      </c>
      <c r="I34" s="22">
        <v>11708690</v>
      </c>
      <c r="J34" s="22">
        <v>35155940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35155940</v>
      </c>
      <c r="X34" s="22">
        <v>33731208</v>
      </c>
      <c r="Y34" s="22">
        <v>1424732</v>
      </c>
      <c r="Z34" s="23">
        <v>4.2237799488236538</v>
      </c>
      <c r="AA34" s="20">
        <v>134924140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30000000</v>
      </c>
      <c r="G37" s="22">
        <v>7860</v>
      </c>
      <c r="H37" s="22">
        <v>10953</v>
      </c>
      <c r="I37" s="22">
        <v>2787</v>
      </c>
      <c r="J37" s="22">
        <v>21600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21600</v>
      </c>
      <c r="X37" s="22">
        <v>7500000</v>
      </c>
      <c r="Y37" s="22">
        <v>-7478400</v>
      </c>
      <c r="Z37" s="23">
        <v>-99.712000000000003</v>
      </c>
      <c r="AA37" s="20">
        <v>30000000</v>
      </c>
    </row>
    <row r="38" spans="1:27" x14ac:dyDescent="0.25">
      <c r="A38" s="19" t="s">
        <v>64</v>
      </c>
      <c r="B38" s="15" t="s">
        <v>32</v>
      </c>
      <c r="C38" s="20">
        <v>12447733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1875006</v>
      </c>
      <c r="Y38" s="22">
        <v>-1875006</v>
      </c>
      <c r="Z38" s="23">
        <v>-100</v>
      </c>
      <c r="AA38" s="20">
        <v>7500001</v>
      </c>
    </row>
    <row r="39" spans="1:27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18717936</v>
      </c>
      <c r="X39" s="22">
        <v>21061791</v>
      </c>
      <c r="Y39" s="22">
        <v>-2343855</v>
      </c>
      <c r="Z39" s="23">
        <v>-11.128469558927824</v>
      </c>
      <c r="AA39" s="20">
        <v>84247014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17500002</v>
      </c>
      <c r="Y41" s="22">
        <v>-17500002</v>
      </c>
      <c r="Z41" s="23">
        <v>-100</v>
      </c>
      <c r="AA41" s="20">
        <v>70000000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59400000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19270083</v>
      </c>
      <c r="X44" s="22">
        <v>14850015</v>
      </c>
      <c r="Y44" s="22">
        <v>4420068</v>
      </c>
      <c r="Z44" s="23">
        <v>29.764737611376152</v>
      </c>
      <c r="AA44" s="20">
        <v>59400000</v>
      </c>
    </row>
    <row r="45" spans="1:27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597507667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386071155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73165559</v>
      </c>
      <c r="X47" s="31">
        <f t="shared" si="1"/>
        <v>96518022</v>
      </c>
      <c r="Y47" s="31">
        <f t="shared" si="1"/>
        <v>-23352463</v>
      </c>
      <c r="Z47" s="32">
        <f>+IF(X47&lt;&gt;0,+(Y47/X47)*100,0)</f>
        <v>-24.194924964376082</v>
      </c>
      <c r="AA47" s="29">
        <f>SUM(AA34:AA46)</f>
        <v>386071155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-549746103</v>
      </c>
      <c r="D48" s="39">
        <f t="shared" si="2"/>
        <v>0</v>
      </c>
      <c r="E48" s="40">
        <f t="shared" si="2"/>
        <v>-326572155</v>
      </c>
      <c r="F48" s="41">
        <f t="shared" si="2"/>
        <v>-326572155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-56272654</v>
      </c>
      <c r="X48" s="41">
        <f t="shared" si="2"/>
        <v>-81643293</v>
      </c>
      <c r="Y48" s="41">
        <f t="shared" si="2"/>
        <v>25370639</v>
      </c>
      <c r="Z48" s="42">
        <f>+IF(X48&lt;&gt;0,+(Y48/X48)*100,0)</f>
        <v>-31.07498248508913</v>
      </c>
      <c r="AA48" s="39">
        <f>+AA32-AA47</f>
        <v>-326572155</v>
      </c>
    </row>
    <row r="49" spans="1:27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802588000</v>
      </c>
      <c r="G49" s="22"/>
      <c r="H49" s="22">
        <v>65898432</v>
      </c>
      <c r="I49" s="22">
        <v>56474506</v>
      </c>
      <c r="J49" s="22">
        <v>122372938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122372938</v>
      </c>
      <c r="X49" s="22">
        <v>200646999</v>
      </c>
      <c r="Y49" s="22">
        <v>-78274061</v>
      </c>
      <c r="Z49" s="23">
        <v>-39.010830657875921</v>
      </c>
      <c r="AA49" s="20">
        <v>802588000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56585001</v>
      </c>
      <c r="D51" s="48">
        <f t="shared" si="3"/>
        <v>0</v>
      </c>
      <c r="E51" s="49">
        <f t="shared" si="3"/>
        <v>476015845</v>
      </c>
      <c r="F51" s="50">
        <f t="shared" si="3"/>
        <v>476015845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66100284</v>
      </c>
      <c r="X51" s="50">
        <f t="shared" si="3"/>
        <v>119003706</v>
      </c>
      <c r="Y51" s="50">
        <f t="shared" si="3"/>
        <v>-52903422</v>
      </c>
      <c r="Z51" s="51">
        <f>+IF(X51&lt;&gt;0,+(Y51/X51)*100,0)</f>
        <v>-44.455272678650864</v>
      </c>
      <c r="AA51" s="48">
        <f>SUM(AA48:AA50)</f>
        <v>476015845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56585001</v>
      </c>
      <c r="D53" s="54">
        <f>+D51-D52</f>
        <v>0</v>
      </c>
      <c r="E53" s="55">
        <f t="shared" si="4"/>
        <v>476015845</v>
      </c>
      <c r="F53" s="56">
        <f t="shared" si="4"/>
        <v>476015845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66100284</v>
      </c>
      <c r="X53" s="56">
        <f t="shared" si="4"/>
        <v>119003706</v>
      </c>
      <c r="Y53" s="56">
        <f t="shared" si="4"/>
        <v>-52903422</v>
      </c>
      <c r="Z53" s="57">
        <f>+IF(X53&lt;&gt;0,+(Y53/X53)*100,0)</f>
        <v>-44.455272678650864</v>
      </c>
      <c r="AA53" s="54">
        <f>+AA51-AA52</f>
        <v>476015845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56585001</v>
      </c>
      <c r="D56" s="48">
        <f>SUM(D53:D55)</f>
        <v>0</v>
      </c>
      <c r="E56" s="49">
        <f t="shared" si="5"/>
        <v>476015845</v>
      </c>
      <c r="F56" s="50">
        <f t="shared" si="5"/>
        <v>476015845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66100284</v>
      </c>
      <c r="X56" s="50">
        <f t="shared" si="5"/>
        <v>119003706</v>
      </c>
      <c r="Y56" s="50">
        <f t="shared" si="5"/>
        <v>-52903422</v>
      </c>
      <c r="Z56" s="51">
        <f>+IF(X56&lt;&gt;0,+(Y56/X56)*100,0)</f>
        <v>-44.455272678650864</v>
      </c>
      <c r="AA56" s="48">
        <f>SUM(AA53:AA55)</f>
        <v>476015845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56585001</v>
      </c>
      <c r="D59" s="65">
        <f>SUM(D56:D58)</f>
        <v>0</v>
      </c>
      <c r="E59" s="66">
        <f t="shared" si="6"/>
        <v>476015845</v>
      </c>
      <c r="F59" s="67">
        <f t="shared" si="6"/>
        <v>476015845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66100284</v>
      </c>
      <c r="X59" s="67">
        <f t="shared" si="6"/>
        <v>119003706</v>
      </c>
      <c r="Y59" s="67">
        <f t="shared" si="6"/>
        <v>-52903422</v>
      </c>
      <c r="Z59" s="68">
        <f>+IF(X59&lt;&gt;0,+(Y59/X59)*100,0)</f>
        <v>-44.455272678650864</v>
      </c>
      <c r="AA59" s="65">
        <f>SUM(AA56:AA58)</f>
        <v>476015845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31341425</v>
      </c>
      <c r="D7" s="20"/>
      <c r="E7" s="21">
        <v>34885883</v>
      </c>
      <c r="F7" s="22">
        <v>34885883</v>
      </c>
      <c r="G7" s="22">
        <v>3389829</v>
      </c>
      <c r="H7" s="22">
        <v>3033152</v>
      </c>
      <c r="I7" s="22">
        <v>4028708</v>
      </c>
      <c r="J7" s="22">
        <v>10451689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10451689</v>
      </c>
      <c r="X7" s="22">
        <v>8721468</v>
      </c>
      <c r="Y7" s="22">
        <v>1730221</v>
      </c>
      <c r="Z7" s="23">
        <v>19.838644136514631</v>
      </c>
      <c r="AA7" s="20">
        <v>34885883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12160117</v>
      </c>
      <c r="G25" s="22"/>
      <c r="H25" s="22">
        <v>1536872</v>
      </c>
      <c r="I25" s="22">
        <v>910448</v>
      </c>
      <c r="J25" s="22">
        <v>2447320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2447320</v>
      </c>
      <c r="X25" s="22">
        <v>3040029</v>
      </c>
      <c r="Y25" s="22">
        <v>-592709</v>
      </c>
      <c r="Z25" s="23">
        <v>-19.496820589540427</v>
      </c>
      <c r="AA25" s="20">
        <v>12160117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38791935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47046000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12899009</v>
      </c>
      <c r="X32" s="31">
        <f t="shared" si="0"/>
        <v>11761497</v>
      </c>
      <c r="Y32" s="31">
        <f t="shared" si="0"/>
        <v>1137512</v>
      </c>
      <c r="Z32" s="32">
        <f>+IF(X32&lt;&gt;0,+(Y32/X32)*100,0)</f>
        <v>9.6714899472405591</v>
      </c>
      <c r="AA32" s="29">
        <f>SUM(AA6:AA31)</f>
        <v>47046000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102272886</v>
      </c>
      <c r="D34" s="20"/>
      <c r="E34" s="21">
        <v>83090842</v>
      </c>
      <c r="F34" s="22">
        <v>83090842</v>
      </c>
      <c r="G34" s="22">
        <v>10480462</v>
      </c>
      <c r="H34" s="22">
        <v>8997016</v>
      </c>
      <c r="I34" s="22">
        <v>11073676</v>
      </c>
      <c r="J34" s="22">
        <v>30551154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30551154</v>
      </c>
      <c r="X34" s="22">
        <v>20772720</v>
      </c>
      <c r="Y34" s="22">
        <v>9778434</v>
      </c>
      <c r="Z34" s="23">
        <v>47.073440550876342</v>
      </c>
      <c r="AA34" s="20">
        <v>83090842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11023035</v>
      </c>
      <c r="X37" s="22">
        <v>26543187</v>
      </c>
      <c r="Y37" s="22">
        <v>-15520152</v>
      </c>
      <c r="Z37" s="23">
        <v>-58.471320719701069</v>
      </c>
      <c r="AA37" s="20">
        <v>106172752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30859371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7714842</v>
      </c>
      <c r="Y38" s="22">
        <v>-7714842</v>
      </c>
      <c r="Z38" s="23">
        <v>-100</v>
      </c>
      <c r="AA38" s="20">
        <v>30859371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47076889</v>
      </c>
      <c r="G41" s="22"/>
      <c r="H41" s="22">
        <v>164500</v>
      </c>
      <c r="I41" s="22">
        <v>3164150</v>
      </c>
      <c r="J41" s="22">
        <v>3328650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3328650</v>
      </c>
      <c r="X41" s="22">
        <v>11769222</v>
      </c>
      <c r="Y41" s="22">
        <v>-8440572</v>
      </c>
      <c r="Z41" s="23">
        <v>-71.717331867815901</v>
      </c>
      <c r="AA41" s="20">
        <v>47076889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5406280</v>
      </c>
      <c r="G44" s="22">
        <v>74107</v>
      </c>
      <c r="H44" s="22">
        <v>103461</v>
      </c>
      <c r="I44" s="22">
        <v>4516594</v>
      </c>
      <c r="J44" s="22">
        <v>4694162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4694162</v>
      </c>
      <c r="X44" s="22">
        <v>1351569</v>
      </c>
      <c r="Y44" s="22">
        <v>3342593</v>
      </c>
      <c r="Z44" s="23">
        <v>247.31204992123969</v>
      </c>
      <c r="AA44" s="20">
        <v>5406280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294060951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272606134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49597001</v>
      </c>
      <c r="X47" s="31">
        <f t="shared" si="1"/>
        <v>68151540</v>
      </c>
      <c r="Y47" s="31">
        <f t="shared" si="1"/>
        <v>-18554539</v>
      </c>
      <c r="Z47" s="32">
        <f>+IF(X47&lt;&gt;0,+(Y47/X47)*100,0)</f>
        <v>-27.225414128572883</v>
      </c>
      <c r="AA47" s="29">
        <f>SUM(AA34:AA46)</f>
        <v>272606134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-255269016</v>
      </c>
      <c r="D48" s="39">
        <f t="shared" si="2"/>
        <v>0</v>
      </c>
      <c r="E48" s="40">
        <f t="shared" si="2"/>
        <v>-225560134</v>
      </c>
      <c r="F48" s="41">
        <f t="shared" si="2"/>
        <v>-225560134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-36697992</v>
      </c>
      <c r="X48" s="41">
        <f t="shared" si="2"/>
        <v>-56390043</v>
      </c>
      <c r="Y48" s="41">
        <f t="shared" si="2"/>
        <v>19692051</v>
      </c>
      <c r="Z48" s="42">
        <f>+IF(X48&lt;&gt;0,+(Y48/X48)*100,0)</f>
        <v>-34.921149111377694</v>
      </c>
      <c r="AA48" s="39">
        <f>+AA32-AA47</f>
        <v>-225560134</v>
      </c>
    </row>
    <row r="49" spans="1:27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246721883</v>
      </c>
      <c r="G49" s="22"/>
      <c r="H49" s="22">
        <v>15045097</v>
      </c>
      <c r="I49" s="22">
        <v>27845870</v>
      </c>
      <c r="J49" s="22">
        <v>42890967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42890967</v>
      </c>
      <c r="X49" s="22">
        <v>61680471</v>
      </c>
      <c r="Y49" s="22">
        <v>-18789504</v>
      </c>
      <c r="Z49" s="23">
        <v>-30.462646758971733</v>
      </c>
      <c r="AA49" s="20">
        <v>246721883</v>
      </c>
    </row>
    <row r="50" spans="1:27" x14ac:dyDescent="0.25">
      <c r="A50" s="43" t="s">
        <v>75</v>
      </c>
      <c r="B50" s="15" t="s">
        <v>32</v>
      </c>
      <c r="C50" s="44">
        <v>100111523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2451548</v>
      </c>
      <c r="D51" s="48">
        <f t="shared" si="3"/>
        <v>0</v>
      </c>
      <c r="E51" s="49">
        <f t="shared" si="3"/>
        <v>21161749</v>
      </c>
      <c r="F51" s="50">
        <f t="shared" si="3"/>
        <v>21161749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6192975</v>
      </c>
      <c r="X51" s="50">
        <f t="shared" si="3"/>
        <v>5290428</v>
      </c>
      <c r="Y51" s="50">
        <f t="shared" si="3"/>
        <v>902547</v>
      </c>
      <c r="Z51" s="51">
        <f>+IF(X51&lt;&gt;0,+(Y51/X51)*100,0)</f>
        <v>17.059999682445351</v>
      </c>
      <c r="AA51" s="48">
        <f>SUM(AA48:AA50)</f>
        <v>21161749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2451548</v>
      </c>
      <c r="D53" s="54">
        <f>+D51-D52</f>
        <v>0</v>
      </c>
      <c r="E53" s="55">
        <f t="shared" si="4"/>
        <v>21161749</v>
      </c>
      <c r="F53" s="56">
        <f t="shared" si="4"/>
        <v>21161749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6192975</v>
      </c>
      <c r="X53" s="56">
        <f t="shared" si="4"/>
        <v>5290428</v>
      </c>
      <c r="Y53" s="56">
        <f t="shared" si="4"/>
        <v>902547</v>
      </c>
      <c r="Z53" s="57">
        <f>+IF(X53&lt;&gt;0,+(Y53/X53)*100,0)</f>
        <v>17.059999682445351</v>
      </c>
      <c r="AA53" s="54">
        <f>+AA51-AA52</f>
        <v>21161749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2451548</v>
      </c>
      <c r="D56" s="48">
        <f>SUM(D53:D55)</f>
        <v>0</v>
      </c>
      <c r="E56" s="49">
        <f t="shared" si="5"/>
        <v>21161749</v>
      </c>
      <c r="F56" s="50">
        <f t="shared" si="5"/>
        <v>21161749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6192975</v>
      </c>
      <c r="X56" s="50">
        <f t="shared" si="5"/>
        <v>5290428</v>
      </c>
      <c r="Y56" s="50">
        <f t="shared" si="5"/>
        <v>902547</v>
      </c>
      <c r="Z56" s="51">
        <f>+IF(X56&lt;&gt;0,+(Y56/X56)*100,0)</f>
        <v>17.059999682445351</v>
      </c>
      <c r="AA56" s="48">
        <f>SUM(AA53:AA55)</f>
        <v>21161749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2451548</v>
      </c>
      <c r="D59" s="65">
        <f>SUM(D56:D58)</f>
        <v>0</v>
      </c>
      <c r="E59" s="66">
        <f t="shared" si="6"/>
        <v>21161749</v>
      </c>
      <c r="F59" s="67">
        <f t="shared" si="6"/>
        <v>21161749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6192975</v>
      </c>
      <c r="X59" s="67">
        <f t="shared" si="6"/>
        <v>5290428</v>
      </c>
      <c r="Y59" s="67">
        <f t="shared" si="6"/>
        <v>902547</v>
      </c>
      <c r="Z59" s="68">
        <f>+IF(X59&lt;&gt;0,+(Y59/X59)*100,0)</f>
        <v>17.059999682445351</v>
      </c>
      <c r="AA59" s="65">
        <f>SUM(AA56:AA58)</f>
        <v>21161749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15489</v>
      </c>
      <c r="Y39" s="22">
        <v>-15489</v>
      </c>
      <c r="Z39" s="23">
        <v>-100</v>
      </c>
      <c r="AA39" s="20">
        <v>61958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3939</v>
      </c>
      <c r="Y41" s="22">
        <v>-3939</v>
      </c>
      <c r="Z41" s="23">
        <v>-100</v>
      </c>
      <c r="AA41" s="20">
        <v>15750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6564</v>
      </c>
      <c r="Y44" s="22">
        <v>-6564</v>
      </c>
      <c r="Z44" s="23">
        <v>-100</v>
      </c>
      <c r="AA44" s="20">
        <v>26250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25992</v>
      </c>
      <c r="Y47" s="31">
        <f t="shared" si="1"/>
        <v>-25992</v>
      </c>
      <c r="Z47" s="32">
        <f>+IF(X47&lt;&gt;0,+(Y47/X47)*100,0)</f>
        <v>-100</v>
      </c>
      <c r="AA47" s="29">
        <f>SUM(AA34:AA46)</f>
        <v>103958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-25992</v>
      </c>
      <c r="Y48" s="41">
        <f t="shared" si="2"/>
        <v>25992</v>
      </c>
      <c r="Z48" s="42">
        <f>+IF(X48&lt;&gt;0,+(Y48/X48)*100,0)</f>
        <v>-100</v>
      </c>
      <c r="AA48" s="39">
        <f>+AA32-AA47</f>
        <v>-103958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-25992</v>
      </c>
      <c r="Y51" s="50">
        <f t="shared" si="3"/>
        <v>25992</v>
      </c>
      <c r="Z51" s="51">
        <f>+IF(X51&lt;&gt;0,+(Y51/X51)*100,0)</f>
        <v>-100</v>
      </c>
      <c r="AA51" s="48">
        <f>SUM(AA48:AA50)</f>
        <v>-103958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-25992</v>
      </c>
      <c r="Y53" s="56">
        <f t="shared" si="4"/>
        <v>25992</v>
      </c>
      <c r="Z53" s="57">
        <f>+IF(X53&lt;&gt;0,+(Y53/X53)*100,0)</f>
        <v>-100</v>
      </c>
      <c r="AA53" s="54">
        <f>+AA51-AA52</f>
        <v>-103958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-25992</v>
      </c>
      <c r="Y56" s="50">
        <f t="shared" si="5"/>
        <v>25992</v>
      </c>
      <c r="Z56" s="51">
        <f>+IF(X56&lt;&gt;0,+(Y56/X56)*100,0)</f>
        <v>-100</v>
      </c>
      <c r="AA56" s="48">
        <f>SUM(AA53:AA55)</f>
        <v>-103958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-25992</v>
      </c>
      <c r="Y59" s="67">
        <f t="shared" si="6"/>
        <v>25992</v>
      </c>
      <c r="Z59" s="68">
        <f>+IF(X59&lt;&gt;0,+(Y59/X59)*100,0)</f>
        <v>-100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588970400</v>
      </c>
      <c r="G7" s="22">
        <v>35813704</v>
      </c>
      <c r="H7" s="22">
        <v>63260432</v>
      </c>
      <c r="I7" s="22">
        <v>57857928</v>
      </c>
      <c r="J7" s="22">
        <v>156932064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156932064</v>
      </c>
      <c r="X7" s="22">
        <v>171366200</v>
      </c>
      <c r="Y7" s="22">
        <v>-14434136</v>
      </c>
      <c r="Z7" s="23">
        <v>-8.4229772265475926</v>
      </c>
      <c r="AA7" s="20">
        <v>588970400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316500</v>
      </c>
      <c r="G19" s="22"/>
      <c r="H19" s="22"/>
      <c r="I19" s="22">
        <v>44</v>
      </c>
      <c r="J19" s="22">
        <v>44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</v>
      </c>
      <c r="X19" s="22">
        <v>87400</v>
      </c>
      <c r="Y19" s="22">
        <v>-87356</v>
      </c>
      <c r="Z19" s="23">
        <v>-99.949656750572075</v>
      </c>
      <c r="AA19" s="20">
        <v>316500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5532000</v>
      </c>
      <c r="G22" s="22"/>
      <c r="H22" s="22">
        <v>281066</v>
      </c>
      <c r="I22" s="22"/>
      <c r="J22" s="22">
        <v>281066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281066</v>
      </c>
      <c r="X22" s="22">
        <v>758000</v>
      </c>
      <c r="Y22" s="22">
        <v>-476934</v>
      </c>
      <c r="Z22" s="23">
        <v>-62.920052770448557</v>
      </c>
      <c r="AA22" s="20">
        <v>5532000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210996</v>
      </c>
      <c r="X23" s="22">
        <v>33900</v>
      </c>
      <c r="Y23" s="22">
        <v>177096</v>
      </c>
      <c r="Z23" s="23">
        <v>522.40707964601768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21702500</v>
      </c>
      <c r="X25" s="22">
        <v>21526100</v>
      </c>
      <c r="Y25" s="22">
        <v>176400</v>
      </c>
      <c r="Z25" s="23">
        <v>0.81947031742860987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152434612</v>
      </c>
      <c r="X30" s="22">
        <v>109271800</v>
      </c>
      <c r="Y30" s="22">
        <v>43162812</v>
      </c>
      <c r="Z30" s="23">
        <v>39.500412732287742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1156968900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331561282</v>
      </c>
      <c r="X32" s="31">
        <f t="shared" si="0"/>
        <v>303043400</v>
      </c>
      <c r="Y32" s="31">
        <f t="shared" si="0"/>
        <v>28517882</v>
      </c>
      <c r="Z32" s="32">
        <f>+IF(X32&lt;&gt;0,+(Y32/X32)*100,0)</f>
        <v>9.4104943384346917</v>
      </c>
      <c r="AA32" s="29">
        <f>SUM(AA6:AA31)</f>
        <v>1156968900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107061300</v>
      </c>
      <c r="G34" s="22">
        <v>8488398</v>
      </c>
      <c r="H34" s="22">
        <v>8320309</v>
      </c>
      <c r="I34" s="22">
        <v>8893862</v>
      </c>
      <c r="J34" s="22">
        <v>25702569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25702569</v>
      </c>
      <c r="X34" s="22">
        <v>25719600</v>
      </c>
      <c r="Y34" s="22">
        <v>-17031</v>
      </c>
      <c r="Z34" s="23">
        <v>-6.6217981617132451E-2</v>
      </c>
      <c r="AA34" s="20">
        <v>107061300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332133400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124347396</v>
      </c>
      <c r="X37" s="22">
        <v>75115800</v>
      </c>
      <c r="Y37" s="22">
        <v>49231596</v>
      </c>
      <c r="Z37" s="23">
        <v>65.540932799757172</v>
      </c>
      <c r="AA37" s="20">
        <v>332133400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39461000</v>
      </c>
      <c r="G38" s="22">
        <v>3288417</v>
      </c>
      <c r="H38" s="22">
        <v>3288417</v>
      </c>
      <c r="I38" s="22">
        <v>3288417</v>
      </c>
      <c r="J38" s="22">
        <v>9865251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9865251</v>
      </c>
      <c r="X38" s="22">
        <v>9865200</v>
      </c>
      <c r="Y38" s="22">
        <v>51</v>
      </c>
      <c r="Z38" s="23"/>
      <c r="AA38" s="20">
        <v>39461000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58776000</v>
      </c>
      <c r="G39" s="22">
        <v>4898000</v>
      </c>
      <c r="H39" s="22">
        <v>5042831</v>
      </c>
      <c r="I39" s="22">
        <v>4810224</v>
      </c>
      <c r="J39" s="22">
        <v>14751055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14751055</v>
      </c>
      <c r="X39" s="22">
        <v>14028700</v>
      </c>
      <c r="Y39" s="22">
        <v>722355</v>
      </c>
      <c r="Z39" s="23">
        <v>5.1491228695460025</v>
      </c>
      <c r="AA39" s="20">
        <v>58776000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59317200</v>
      </c>
      <c r="G40" s="22">
        <v>6741231</v>
      </c>
      <c r="H40" s="22">
        <v>4507145</v>
      </c>
      <c r="I40" s="22">
        <v>4361754</v>
      </c>
      <c r="J40" s="22">
        <v>15610130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15610130</v>
      </c>
      <c r="X40" s="22">
        <v>14829300</v>
      </c>
      <c r="Y40" s="22">
        <v>780830</v>
      </c>
      <c r="Z40" s="23">
        <v>5.265454202153844</v>
      </c>
      <c r="AA40" s="20">
        <v>59317200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29323000</v>
      </c>
      <c r="G41" s="22">
        <v>9530751</v>
      </c>
      <c r="H41" s="22">
        <v>5546802</v>
      </c>
      <c r="I41" s="22">
        <v>872925</v>
      </c>
      <c r="J41" s="22">
        <v>15950478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15950478</v>
      </c>
      <c r="X41" s="22">
        <v>7838100</v>
      </c>
      <c r="Y41" s="22">
        <v>8112378</v>
      </c>
      <c r="Z41" s="23">
        <v>103.49929192023578</v>
      </c>
      <c r="AA41" s="20">
        <v>29323000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7736934</v>
      </c>
      <c r="X43" s="22"/>
      <c r="Y43" s="22">
        <v>7736934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79773100</v>
      </c>
      <c r="G44" s="22">
        <v>6671318</v>
      </c>
      <c r="H44" s="22">
        <v>13871658</v>
      </c>
      <c r="I44" s="22">
        <v>8313713</v>
      </c>
      <c r="J44" s="22">
        <v>28856689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28856689</v>
      </c>
      <c r="X44" s="22">
        <v>17452500</v>
      </c>
      <c r="Y44" s="22">
        <v>11404189</v>
      </c>
      <c r="Z44" s="23">
        <v>65.344156997564824</v>
      </c>
      <c r="AA44" s="20">
        <v>79773100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83961772</v>
      </c>
      <c r="X46" s="22">
        <v>73877400</v>
      </c>
      <c r="Y46" s="22">
        <v>10084372</v>
      </c>
      <c r="Z46" s="23">
        <v>13.650144699190822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1049454600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326782274</v>
      </c>
      <c r="X47" s="31">
        <f t="shared" si="1"/>
        <v>238726600</v>
      </c>
      <c r="Y47" s="31">
        <f t="shared" si="1"/>
        <v>88055674</v>
      </c>
      <c r="Z47" s="32">
        <f>+IF(X47&lt;&gt;0,+(Y47/X47)*100,0)</f>
        <v>36.885572868712579</v>
      </c>
      <c r="AA47" s="29">
        <f>SUM(AA34:AA46)</f>
        <v>1049454600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107514300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4779008</v>
      </c>
      <c r="X48" s="41">
        <f t="shared" si="2"/>
        <v>64316800</v>
      </c>
      <c r="Y48" s="41">
        <f t="shared" si="2"/>
        <v>-59537792</v>
      </c>
      <c r="Z48" s="42">
        <f>+IF(X48&lt;&gt;0,+(Y48/X48)*100,0)</f>
        <v>-92.56958057614807</v>
      </c>
      <c r="AA48" s="39">
        <f>+AA32-AA47</f>
        <v>107514300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65000000</v>
      </c>
      <c r="G49" s="22"/>
      <c r="H49" s="22"/>
      <c r="I49" s="22">
        <v>47881448</v>
      </c>
      <c r="J49" s="22">
        <v>47881448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47881448</v>
      </c>
      <c r="X49" s="22">
        <v>24700000</v>
      </c>
      <c r="Y49" s="22">
        <v>23181448</v>
      </c>
      <c r="Z49" s="23">
        <v>93.852016194331995</v>
      </c>
      <c r="AA49" s="20">
        <v>65000000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172514300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52660456</v>
      </c>
      <c r="X51" s="50">
        <f t="shared" si="3"/>
        <v>89016800</v>
      </c>
      <c r="Y51" s="50">
        <f t="shared" si="3"/>
        <v>-36356344</v>
      </c>
      <c r="Z51" s="51">
        <f>+IF(X51&lt;&gt;0,+(Y51/X51)*100,0)</f>
        <v>-40.842115196232619</v>
      </c>
      <c r="AA51" s="48">
        <f>SUM(AA48:AA50)</f>
        <v>172514300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172514300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52660456</v>
      </c>
      <c r="X53" s="56">
        <f t="shared" si="4"/>
        <v>89016800</v>
      </c>
      <c r="Y53" s="56">
        <f t="shared" si="4"/>
        <v>-36356344</v>
      </c>
      <c r="Z53" s="57">
        <f>+IF(X53&lt;&gt;0,+(Y53/X53)*100,0)</f>
        <v>-40.842115196232619</v>
      </c>
      <c r="AA53" s="54">
        <f>+AA51-AA52</f>
        <v>172514300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172514300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52660456</v>
      </c>
      <c r="X56" s="50">
        <f t="shared" si="5"/>
        <v>89016800</v>
      </c>
      <c r="Y56" s="50">
        <f t="shared" si="5"/>
        <v>-36356344</v>
      </c>
      <c r="Z56" s="51">
        <f>+IF(X56&lt;&gt;0,+(Y56/X56)*100,0)</f>
        <v>-40.842115196232619</v>
      </c>
      <c r="AA56" s="48">
        <f>SUM(AA53:AA55)</f>
        <v>172514300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172514300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52660456</v>
      </c>
      <c r="X59" s="67">
        <f t="shared" si="6"/>
        <v>89016800</v>
      </c>
      <c r="Y59" s="67">
        <f t="shared" si="6"/>
        <v>-36356344</v>
      </c>
      <c r="Z59" s="68">
        <f>+IF(X59&lt;&gt;0,+(Y59/X59)*100,0)</f>
        <v>-40.842115196232619</v>
      </c>
      <c r="AA59" s="65">
        <f>SUM(AA56:AA58)</f>
        <v>172514300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49623</v>
      </c>
      <c r="X39" s="22"/>
      <c r="Y39" s="22">
        <v>49623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49623</v>
      </c>
      <c r="X47" s="31">
        <f t="shared" si="1"/>
        <v>0</v>
      </c>
      <c r="Y47" s="31">
        <f t="shared" si="1"/>
        <v>49623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-49623</v>
      </c>
      <c r="X48" s="41">
        <f t="shared" si="2"/>
        <v>0</v>
      </c>
      <c r="Y48" s="41">
        <f t="shared" si="2"/>
        <v>-49623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-49623</v>
      </c>
      <c r="X51" s="50">
        <f t="shared" si="3"/>
        <v>0</v>
      </c>
      <c r="Y51" s="50">
        <f t="shared" si="3"/>
        <v>-49623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-49623</v>
      </c>
      <c r="X53" s="56">
        <f t="shared" si="4"/>
        <v>0</v>
      </c>
      <c r="Y53" s="56">
        <f t="shared" si="4"/>
        <v>-49623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-49623</v>
      </c>
      <c r="X56" s="50">
        <f t="shared" si="5"/>
        <v>0</v>
      </c>
      <c r="Y56" s="50">
        <f t="shared" si="5"/>
        <v>-49623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-49623</v>
      </c>
      <c r="X59" s="67">
        <f t="shared" si="6"/>
        <v>0</v>
      </c>
      <c r="Y59" s="67">
        <f t="shared" si="6"/>
        <v>-49623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74388424</v>
      </c>
      <c r="G7" s="22">
        <v>5580521</v>
      </c>
      <c r="H7" s="22">
        <v>4713522</v>
      </c>
      <c r="I7" s="22">
        <v>4496222</v>
      </c>
      <c r="J7" s="22">
        <v>14790265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14790265</v>
      </c>
      <c r="X7" s="22">
        <v>17729786</v>
      </c>
      <c r="Y7" s="22">
        <v>-2939521</v>
      </c>
      <c r="Z7" s="23">
        <v>-16.579562776448629</v>
      </c>
      <c r="AA7" s="20">
        <v>74388424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676</v>
      </c>
      <c r="F10" s="22">
        <v>676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112</v>
      </c>
      <c r="Y10" s="22">
        <v>-112</v>
      </c>
      <c r="Z10" s="23">
        <v>-100</v>
      </c>
      <c r="AA10" s="20">
        <v>676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1109649</v>
      </c>
      <c r="X13" s="22">
        <v>673570</v>
      </c>
      <c r="Y13" s="22">
        <v>436079</v>
      </c>
      <c r="Z13" s="23">
        <v>64.741452261828755</v>
      </c>
      <c r="AA13" s="20">
        <v>1590000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173092</v>
      </c>
      <c r="G17" s="22"/>
      <c r="H17" s="22">
        <v>273759</v>
      </c>
      <c r="I17" s="22">
        <v>6023</v>
      </c>
      <c r="J17" s="22">
        <v>279782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279782</v>
      </c>
      <c r="X17" s="22">
        <v>28848</v>
      </c>
      <c r="Y17" s="22">
        <v>250934</v>
      </c>
      <c r="Z17" s="23">
        <v>869.84886300610094</v>
      </c>
      <c r="AA17" s="20">
        <v>173092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11876</v>
      </c>
      <c r="G23" s="22"/>
      <c r="H23" s="22">
        <v>32533</v>
      </c>
      <c r="I23" s="22">
        <v>2556</v>
      </c>
      <c r="J23" s="22">
        <v>35089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35089</v>
      </c>
      <c r="X23" s="22">
        <v>1980</v>
      </c>
      <c r="Y23" s="22">
        <v>33109</v>
      </c>
      <c r="Z23" s="23">
        <v>1672.1717171717171</v>
      </c>
      <c r="AA23" s="20">
        <v>11876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324777345</v>
      </c>
      <c r="G25" s="22">
        <v>139364300</v>
      </c>
      <c r="H25" s="22">
        <v>1689165</v>
      </c>
      <c r="I25" s="22">
        <v>582327</v>
      </c>
      <c r="J25" s="22">
        <v>141635792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141635792</v>
      </c>
      <c r="X25" s="22">
        <v>132077877</v>
      </c>
      <c r="Y25" s="22">
        <v>9557915</v>
      </c>
      <c r="Z25" s="23">
        <v>7.236575282020925</v>
      </c>
      <c r="AA25" s="20">
        <v>324777345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717618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384600479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400941413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157850577</v>
      </c>
      <c r="X32" s="31">
        <f t="shared" si="0"/>
        <v>150512173</v>
      </c>
      <c r="Y32" s="31">
        <f t="shared" si="0"/>
        <v>7338404</v>
      </c>
      <c r="Z32" s="32">
        <f>+IF(X32&lt;&gt;0,+(Y32/X32)*100,0)</f>
        <v>4.8756215884279346</v>
      </c>
      <c r="AA32" s="29">
        <f>SUM(AA6:AA31)</f>
        <v>400941413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170560331</v>
      </c>
      <c r="G34" s="22">
        <v>13301112</v>
      </c>
      <c r="H34" s="22">
        <v>13034949</v>
      </c>
      <c r="I34" s="22">
        <v>10519863</v>
      </c>
      <c r="J34" s="22">
        <v>36855924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36855924</v>
      </c>
      <c r="X34" s="22">
        <v>41667572</v>
      </c>
      <c r="Y34" s="22">
        <v>-4811648</v>
      </c>
      <c r="Z34" s="23">
        <v>-11.547704291481155</v>
      </c>
      <c r="AA34" s="20">
        <v>170560331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151130237</v>
      </c>
      <c r="G37" s="22">
        <v>13365184</v>
      </c>
      <c r="H37" s="22">
        <v>12092560</v>
      </c>
      <c r="I37" s="22">
        <v>15469765</v>
      </c>
      <c r="J37" s="22">
        <v>40927509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40927509</v>
      </c>
      <c r="X37" s="22">
        <v>41260962</v>
      </c>
      <c r="Y37" s="22">
        <v>-333453</v>
      </c>
      <c r="Z37" s="23">
        <v>-0.80815614526874091</v>
      </c>
      <c r="AA37" s="20">
        <v>151130237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3188</v>
      </c>
      <c r="Y38" s="22">
        <v>34661</v>
      </c>
      <c r="Z38" s="23">
        <v>1087.2333751568383</v>
      </c>
      <c r="AA38" s="20">
        <v>8277847</v>
      </c>
    </row>
    <row r="39" spans="1:27" x14ac:dyDescent="0.25">
      <c r="A39" s="19" t="s">
        <v>65</v>
      </c>
      <c r="B39" s="15" t="s">
        <v>32</v>
      </c>
      <c r="C39" s="20">
        <v>88566456</v>
      </c>
      <c r="D39" s="20"/>
      <c r="E39" s="21">
        <v>123828282</v>
      </c>
      <c r="F39" s="22">
        <v>123828282</v>
      </c>
      <c r="G39" s="22">
        <v>8601570</v>
      </c>
      <c r="H39" s="22">
        <v>10319027</v>
      </c>
      <c r="I39" s="22">
        <v>10247796</v>
      </c>
      <c r="J39" s="22">
        <v>29168393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29168393</v>
      </c>
      <c r="X39" s="22">
        <v>29254759</v>
      </c>
      <c r="Y39" s="22">
        <v>-86366</v>
      </c>
      <c r="Z39" s="23">
        <v>-0.29522034346616904</v>
      </c>
      <c r="AA39" s="20">
        <v>123828282</v>
      </c>
    </row>
    <row r="40" spans="1:27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171354</v>
      </c>
    </row>
    <row r="41" spans="1:27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31806982</v>
      </c>
      <c r="G41" s="22">
        <v>2581589</v>
      </c>
      <c r="H41" s="22">
        <v>8141859</v>
      </c>
      <c r="I41" s="22">
        <v>5998501</v>
      </c>
      <c r="J41" s="22">
        <v>16721949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16721949</v>
      </c>
      <c r="X41" s="22">
        <v>7892283</v>
      </c>
      <c r="Y41" s="22">
        <v>8829666</v>
      </c>
      <c r="Z41" s="23">
        <v>111.87720967431096</v>
      </c>
      <c r="AA41" s="20">
        <v>31806982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53681969</v>
      </c>
      <c r="G44" s="22">
        <v>5856589</v>
      </c>
      <c r="H44" s="22">
        <v>-404597</v>
      </c>
      <c r="I44" s="22">
        <v>3417742</v>
      </c>
      <c r="J44" s="22">
        <v>8869734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8869734</v>
      </c>
      <c r="X44" s="22">
        <v>18326229</v>
      </c>
      <c r="Y44" s="22">
        <v>-9456495</v>
      </c>
      <c r="Z44" s="23">
        <v>-51.600877627361307</v>
      </c>
      <c r="AA44" s="20">
        <v>53681969</v>
      </c>
    </row>
    <row r="45" spans="1:27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542910791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539457002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132581358</v>
      </c>
      <c r="X47" s="31">
        <f t="shared" si="1"/>
        <v>138404993</v>
      </c>
      <c r="Y47" s="31">
        <f t="shared" si="1"/>
        <v>-5823635</v>
      </c>
      <c r="Z47" s="32">
        <f>+IF(X47&lt;&gt;0,+(Y47/X47)*100,0)</f>
        <v>-4.2076769585906479</v>
      </c>
      <c r="AA47" s="29">
        <f>SUM(AA34:AA46)</f>
        <v>539457002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-158310312</v>
      </c>
      <c r="D48" s="39">
        <f t="shared" si="2"/>
        <v>0</v>
      </c>
      <c r="E48" s="40">
        <f t="shared" si="2"/>
        <v>-138515589</v>
      </c>
      <c r="F48" s="41">
        <f t="shared" si="2"/>
        <v>-138515589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25269219</v>
      </c>
      <c r="X48" s="41">
        <f t="shared" si="2"/>
        <v>12107180</v>
      </c>
      <c r="Y48" s="41">
        <f t="shared" si="2"/>
        <v>13162039</v>
      </c>
      <c r="Z48" s="42">
        <f>+IF(X48&lt;&gt;0,+(Y48/X48)*100,0)</f>
        <v>108.7126729758705</v>
      </c>
      <c r="AA48" s="39">
        <f>+AA32-AA47</f>
        <v>-138515589</v>
      </c>
    </row>
    <row r="49" spans="1:27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434636825</v>
      </c>
      <c r="G49" s="22">
        <v>23773829</v>
      </c>
      <c r="H49" s="22">
        <v>9516490</v>
      </c>
      <c r="I49" s="22">
        <v>47450890</v>
      </c>
      <c r="J49" s="22">
        <v>80741209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80741209</v>
      </c>
      <c r="X49" s="22">
        <v>110447152</v>
      </c>
      <c r="Y49" s="22">
        <v>-29705943</v>
      </c>
      <c r="Z49" s="23">
        <v>-26.896069714862364</v>
      </c>
      <c r="AA49" s="20">
        <v>434636825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200713423</v>
      </c>
      <c r="D51" s="48">
        <f t="shared" si="3"/>
        <v>0</v>
      </c>
      <c r="E51" s="49">
        <f t="shared" si="3"/>
        <v>296121236</v>
      </c>
      <c r="F51" s="50">
        <f t="shared" si="3"/>
        <v>296121236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106010428</v>
      </c>
      <c r="X51" s="50">
        <f t="shared" si="3"/>
        <v>122554332</v>
      </c>
      <c r="Y51" s="50">
        <f t="shared" si="3"/>
        <v>-16543904</v>
      </c>
      <c r="Z51" s="51">
        <f>+IF(X51&lt;&gt;0,+(Y51/X51)*100,0)</f>
        <v>-13.499240483804359</v>
      </c>
      <c r="AA51" s="48">
        <f>SUM(AA48:AA50)</f>
        <v>296121236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200713423</v>
      </c>
      <c r="D53" s="54">
        <f>+D51-D52</f>
        <v>0</v>
      </c>
      <c r="E53" s="55">
        <f t="shared" si="4"/>
        <v>296121236</v>
      </c>
      <c r="F53" s="56">
        <f t="shared" si="4"/>
        <v>296121236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106010428</v>
      </c>
      <c r="X53" s="56">
        <f t="shared" si="4"/>
        <v>122554332</v>
      </c>
      <c r="Y53" s="56">
        <f t="shared" si="4"/>
        <v>-16543904</v>
      </c>
      <c r="Z53" s="57">
        <f>+IF(X53&lt;&gt;0,+(Y53/X53)*100,0)</f>
        <v>-13.499240483804359</v>
      </c>
      <c r="AA53" s="54">
        <f>+AA51-AA52</f>
        <v>296121236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200713423</v>
      </c>
      <c r="D56" s="48">
        <f>SUM(D53:D55)</f>
        <v>0</v>
      </c>
      <c r="E56" s="49">
        <f t="shared" si="5"/>
        <v>296121236</v>
      </c>
      <c r="F56" s="50">
        <f t="shared" si="5"/>
        <v>296121236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106010428</v>
      </c>
      <c r="X56" s="50">
        <f t="shared" si="5"/>
        <v>122554332</v>
      </c>
      <c r="Y56" s="50">
        <f t="shared" si="5"/>
        <v>-16543904</v>
      </c>
      <c r="Z56" s="51">
        <f>+IF(X56&lt;&gt;0,+(Y56/X56)*100,0)</f>
        <v>-13.499240483804359</v>
      </c>
      <c r="AA56" s="48">
        <f>SUM(AA53:AA55)</f>
        <v>296121236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200713423</v>
      </c>
      <c r="D59" s="65">
        <f>SUM(D56:D58)</f>
        <v>0</v>
      </c>
      <c r="E59" s="66">
        <f t="shared" si="6"/>
        <v>296121236</v>
      </c>
      <c r="F59" s="67">
        <f t="shared" si="6"/>
        <v>296121236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106010428</v>
      </c>
      <c r="X59" s="67">
        <f t="shared" si="6"/>
        <v>122554332</v>
      </c>
      <c r="Y59" s="67">
        <f t="shared" si="6"/>
        <v>-16543904</v>
      </c>
      <c r="Z59" s="68">
        <f>+IF(X59&lt;&gt;0,+(Y59/X59)*100,0)</f>
        <v>-13.499240483804359</v>
      </c>
      <c r="AA59" s="65">
        <f>SUM(AA56:AA58)</f>
        <v>296121236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288528723</v>
      </c>
      <c r="G7" s="22">
        <v>21252762</v>
      </c>
      <c r="H7" s="22">
        <v>23140819</v>
      </c>
      <c r="I7" s="22">
        <v>24205050</v>
      </c>
      <c r="J7" s="22">
        <v>68598631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68598631</v>
      </c>
      <c r="X7" s="22">
        <v>72132186</v>
      </c>
      <c r="Y7" s="22">
        <v>-3533555</v>
      </c>
      <c r="Z7" s="23">
        <v>-4.8987216330862342</v>
      </c>
      <c r="AA7" s="20">
        <v>288528723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143478261</v>
      </c>
      <c r="G10" s="22">
        <v>4972326</v>
      </c>
      <c r="H10" s="22"/>
      <c r="I10" s="22">
        <v>-3377910</v>
      </c>
      <c r="J10" s="22">
        <v>1594416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1594416</v>
      </c>
      <c r="X10" s="22">
        <v>35869566</v>
      </c>
      <c r="Y10" s="22">
        <v>-34275150</v>
      </c>
      <c r="Z10" s="23">
        <v>-95.554961551528123</v>
      </c>
      <c r="AA10" s="20">
        <v>143478261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559524</v>
      </c>
      <c r="Y11" s="22">
        <v>-559524</v>
      </c>
      <c r="Z11" s="23">
        <v>-100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1004445</v>
      </c>
      <c r="Y19" s="22">
        <v>-1004445</v>
      </c>
      <c r="Z19" s="23">
        <v>-100</v>
      </c>
      <c r="AA19" s="20">
        <v>4017783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790012</v>
      </c>
      <c r="G23" s="22">
        <v>-9931</v>
      </c>
      <c r="H23" s="22"/>
      <c r="I23" s="22"/>
      <c r="J23" s="22">
        <v>-9931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-9931</v>
      </c>
      <c r="X23" s="22">
        <v>197505</v>
      </c>
      <c r="Y23" s="22">
        <v>-207436</v>
      </c>
      <c r="Z23" s="23">
        <v>-105.02822713349029</v>
      </c>
      <c r="AA23" s="20">
        <v>790012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351946935</v>
      </c>
      <c r="G25" s="22">
        <v>141711223</v>
      </c>
      <c r="H25" s="22"/>
      <c r="I25" s="22">
        <v>2802294</v>
      </c>
      <c r="J25" s="22">
        <v>144513517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144513517</v>
      </c>
      <c r="X25" s="22">
        <v>87986736</v>
      </c>
      <c r="Y25" s="22">
        <v>56526781</v>
      </c>
      <c r="Z25" s="23">
        <v>64.244661831756105</v>
      </c>
      <c r="AA25" s="20">
        <v>351946935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19373850</v>
      </c>
      <c r="Y30" s="22">
        <v>-19373850</v>
      </c>
      <c r="Z30" s="23">
        <v>-100</v>
      </c>
      <c r="AA30" s="20">
        <v>77495395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868495210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214696633</v>
      </c>
      <c r="X32" s="31">
        <f t="shared" si="0"/>
        <v>217123812</v>
      </c>
      <c r="Y32" s="31">
        <f t="shared" si="0"/>
        <v>-2427179</v>
      </c>
      <c r="Z32" s="32">
        <f>+IF(X32&lt;&gt;0,+(Y32/X32)*100,0)</f>
        <v>-1.117877849344318</v>
      </c>
      <c r="AA32" s="29">
        <f>SUM(AA6:AA31)</f>
        <v>868495210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90713607</v>
      </c>
      <c r="G34" s="22">
        <v>7217638</v>
      </c>
      <c r="H34" s="22">
        <v>7693506</v>
      </c>
      <c r="I34" s="22">
        <v>7355661</v>
      </c>
      <c r="J34" s="22">
        <v>22266805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22266805</v>
      </c>
      <c r="X34" s="22">
        <v>22678428</v>
      </c>
      <c r="Y34" s="22">
        <v>-411623</v>
      </c>
      <c r="Z34" s="23">
        <v>-1.8150420302500685</v>
      </c>
      <c r="AA34" s="20">
        <v>90713607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134793511</v>
      </c>
      <c r="D37" s="20"/>
      <c r="E37" s="21">
        <v>262550085</v>
      </c>
      <c r="F37" s="22">
        <v>262550085</v>
      </c>
      <c r="G37" s="22">
        <v>1563718</v>
      </c>
      <c r="H37" s="22">
        <v>1412334</v>
      </c>
      <c r="I37" s="22">
        <v>1094796</v>
      </c>
      <c r="J37" s="22">
        <v>4070848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4070848</v>
      </c>
      <c r="X37" s="22">
        <v>65637522</v>
      </c>
      <c r="Y37" s="22">
        <v>-61566674</v>
      </c>
      <c r="Z37" s="23">
        <v>-93.797986462682132</v>
      </c>
      <c r="AA37" s="20">
        <v>262550085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63274177</v>
      </c>
      <c r="G41" s="22">
        <v>1339518</v>
      </c>
      <c r="H41" s="22">
        <v>2444893</v>
      </c>
      <c r="I41" s="22">
        <v>14715916</v>
      </c>
      <c r="J41" s="22">
        <v>18500327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18500327</v>
      </c>
      <c r="X41" s="22">
        <v>15818550</v>
      </c>
      <c r="Y41" s="22">
        <v>2681777</v>
      </c>
      <c r="Z41" s="23">
        <v>16.95336803942207</v>
      </c>
      <c r="AA41" s="20">
        <v>63274177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205434000</v>
      </c>
      <c r="G44" s="22">
        <v>8977235</v>
      </c>
      <c r="H44" s="22">
        <v>6078447</v>
      </c>
      <c r="I44" s="22">
        <v>6144734</v>
      </c>
      <c r="J44" s="22">
        <v>21200416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21200416</v>
      </c>
      <c r="X44" s="22">
        <v>51358503</v>
      </c>
      <c r="Y44" s="22">
        <v>-30158087</v>
      </c>
      <c r="Z44" s="23">
        <v>-58.720728289140354</v>
      </c>
      <c r="AA44" s="20">
        <v>205434000</v>
      </c>
    </row>
    <row r="45" spans="1:27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103416261</v>
      </c>
      <c r="D46" s="20"/>
      <c r="E46" s="21">
        <v>100882409</v>
      </c>
      <c r="F46" s="22">
        <v>100882409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25220604</v>
      </c>
      <c r="Y46" s="22">
        <v>-25220604</v>
      </c>
      <c r="Z46" s="23">
        <v>-100</v>
      </c>
      <c r="AA46" s="20">
        <v>100882409</v>
      </c>
    </row>
    <row r="47" spans="1:27" x14ac:dyDescent="0.25">
      <c r="A47" s="37" t="s">
        <v>72</v>
      </c>
      <c r="B47" s="28" t="s">
        <v>32</v>
      </c>
      <c r="C47" s="29">
        <f>SUM(C34:C46)</f>
        <v>483375453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722854278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66038396</v>
      </c>
      <c r="X47" s="31">
        <f t="shared" si="1"/>
        <v>180713607</v>
      </c>
      <c r="Y47" s="31">
        <f t="shared" si="1"/>
        <v>-114675211</v>
      </c>
      <c r="Z47" s="32">
        <f>+IF(X47&lt;&gt;0,+(Y47/X47)*100,0)</f>
        <v>-63.456876824997465</v>
      </c>
      <c r="AA47" s="29">
        <f>SUM(AA34:AA46)</f>
        <v>722854278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125116734</v>
      </c>
      <c r="D48" s="39">
        <f t="shared" si="2"/>
        <v>0</v>
      </c>
      <c r="E48" s="40">
        <f t="shared" si="2"/>
        <v>145640932</v>
      </c>
      <c r="F48" s="41">
        <f t="shared" si="2"/>
        <v>145640932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148658237</v>
      </c>
      <c r="X48" s="41">
        <f t="shared" si="2"/>
        <v>36410205</v>
      </c>
      <c r="Y48" s="41">
        <f t="shared" si="2"/>
        <v>112248032</v>
      </c>
      <c r="Z48" s="42">
        <f>+IF(X48&lt;&gt;0,+(Y48/X48)*100,0)</f>
        <v>308.28728374366472</v>
      </c>
      <c r="AA48" s="39">
        <f>+AA32-AA47</f>
        <v>145640932</v>
      </c>
    </row>
    <row r="49" spans="1:27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175950000</v>
      </c>
      <c r="G49" s="22"/>
      <c r="H49" s="22">
        <v>9126104</v>
      </c>
      <c r="I49" s="22">
        <v>4555210</v>
      </c>
      <c r="J49" s="22">
        <v>13681314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13681314</v>
      </c>
      <c r="X49" s="22">
        <v>43987500</v>
      </c>
      <c r="Y49" s="22">
        <v>-30306186</v>
      </c>
      <c r="Z49" s="23">
        <v>-68.897268542199484</v>
      </c>
      <c r="AA49" s="20">
        <v>175950000</v>
      </c>
    </row>
    <row r="50" spans="1:27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320267040</v>
      </c>
      <c r="D51" s="48">
        <f t="shared" si="3"/>
        <v>0</v>
      </c>
      <c r="E51" s="49">
        <f t="shared" si="3"/>
        <v>321590932</v>
      </c>
      <c r="F51" s="50">
        <f t="shared" si="3"/>
        <v>321590932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162339551</v>
      </c>
      <c r="X51" s="50">
        <f t="shared" si="3"/>
        <v>80397705</v>
      </c>
      <c r="Y51" s="50">
        <f t="shared" si="3"/>
        <v>81941846</v>
      </c>
      <c r="Z51" s="51">
        <f>+IF(X51&lt;&gt;0,+(Y51/X51)*100,0)</f>
        <v>101.92062820698675</v>
      </c>
      <c r="AA51" s="48">
        <f>SUM(AA48:AA50)</f>
        <v>321590932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320267040</v>
      </c>
      <c r="D53" s="54">
        <f>+D51-D52</f>
        <v>0</v>
      </c>
      <c r="E53" s="55">
        <f t="shared" si="4"/>
        <v>321590932</v>
      </c>
      <c r="F53" s="56">
        <f t="shared" si="4"/>
        <v>321590932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162339551</v>
      </c>
      <c r="X53" s="56">
        <f t="shared" si="4"/>
        <v>80397705</v>
      </c>
      <c r="Y53" s="56">
        <f t="shared" si="4"/>
        <v>81941846</v>
      </c>
      <c r="Z53" s="57">
        <f>+IF(X53&lt;&gt;0,+(Y53/X53)*100,0)</f>
        <v>101.92062820698675</v>
      </c>
      <c r="AA53" s="54">
        <f>+AA51-AA52</f>
        <v>321590932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320267040</v>
      </c>
      <c r="D56" s="48">
        <f>SUM(D53:D55)</f>
        <v>0</v>
      </c>
      <c r="E56" s="49">
        <f t="shared" si="5"/>
        <v>321590932</v>
      </c>
      <c r="F56" s="50">
        <f t="shared" si="5"/>
        <v>321590932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162339551</v>
      </c>
      <c r="X56" s="50">
        <f t="shared" si="5"/>
        <v>80397705</v>
      </c>
      <c r="Y56" s="50">
        <f t="shared" si="5"/>
        <v>81941846</v>
      </c>
      <c r="Z56" s="51">
        <f>+IF(X56&lt;&gt;0,+(Y56/X56)*100,0)</f>
        <v>101.92062820698675</v>
      </c>
      <c r="AA56" s="48">
        <f>SUM(AA53:AA55)</f>
        <v>321590932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320267040</v>
      </c>
      <c r="D59" s="65">
        <f>SUM(D56:D58)</f>
        <v>0</v>
      </c>
      <c r="E59" s="66">
        <f t="shared" si="6"/>
        <v>321590932</v>
      </c>
      <c r="F59" s="67">
        <f t="shared" si="6"/>
        <v>321590932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162339551</v>
      </c>
      <c r="X59" s="67">
        <f t="shared" si="6"/>
        <v>80397705</v>
      </c>
      <c r="Y59" s="67">
        <f t="shared" si="6"/>
        <v>81941846</v>
      </c>
      <c r="Z59" s="68">
        <f>+IF(X59&lt;&gt;0,+(Y59/X59)*100,0)</f>
        <v>101.92062820698675</v>
      </c>
      <c r="AA59" s="65">
        <f>SUM(AA56:AA58)</f>
        <v>321590932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197505</v>
      </c>
      <c r="D44" s="20"/>
      <c r="E44" s="21">
        <v>255000</v>
      </c>
      <c r="F44" s="22">
        <v>255000</v>
      </c>
      <c r="G44" s="22"/>
      <c r="H44" s="22">
        <v>11630</v>
      </c>
      <c r="I44" s="22">
        <v>10955</v>
      </c>
      <c r="J44" s="22">
        <v>22585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22585</v>
      </c>
      <c r="X44" s="22">
        <v>63750</v>
      </c>
      <c r="Y44" s="22">
        <v>-41165</v>
      </c>
      <c r="Z44" s="23">
        <v>-64.572549019607834</v>
      </c>
      <c r="AA44" s="20">
        <v>255000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197505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255000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22585</v>
      </c>
      <c r="X47" s="31">
        <f t="shared" si="1"/>
        <v>63750</v>
      </c>
      <c r="Y47" s="31">
        <f t="shared" si="1"/>
        <v>-41165</v>
      </c>
      <c r="Z47" s="32">
        <f>+IF(X47&lt;&gt;0,+(Y47/X47)*100,0)</f>
        <v>-64.572549019607834</v>
      </c>
      <c r="AA47" s="29">
        <f>SUM(AA34:AA46)</f>
        <v>255000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-197505</v>
      </c>
      <c r="D48" s="39">
        <f t="shared" si="2"/>
        <v>0</v>
      </c>
      <c r="E48" s="40">
        <f t="shared" si="2"/>
        <v>-255000</v>
      </c>
      <c r="F48" s="41">
        <f t="shared" si="2"/>
        <v>-255000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-22585</v>
      </c>
      <c r="X48" s="41">
        <f t="shared" si="2"/>
        <v>-63750</v>
      </c>
      <c r="Y48" s="41">
        <f t="shared" si="2"/>
        <v>41165</v>
      </c>
      <c r="Z48" s="42">
        <f>+IF(X48&lt;&gt;0,+(Y48/X48)*100,0)</f>
        <v>-64.572549019607834</v>
      </c>
      <c r="AA48" s="39">
        <f>+AA32-AA47</f>
        <v>-255000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-197505</v>
      </c>
      <c r="D51" s="48">
        <f t="shared" si="3"/>
        <v>0</v>
      </c>
      <c r="E51" s="49">
        <f t="shared" si="3"/>
        <v>-255000</v>
      </c>
      <c r="F51" s="50">
        <f t="shared" si="3"/>
        <v>-255000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-22585</v>
      </c>
      <c r="X51" s="50">
        <f t="shared" si="3"/>
        <v>-63750</v>
      </c>
      <c r="Y51" s="50">
        <f t="shared" si="3"/>
        <v>41165</v>
      </c>
      <c r="Z51" s="51">
        <f>+IF(X51&lt;&gt;0,+(Y51/X51)*100,0)</f>
        <v>-64.572549019607834</v>
      </c>
      <c r="AA51" s="48">
        <f>SUM(AA48:AA50)</f>
        <v>-255000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-197505</v>
      </c>
      <c r="D53" s="54">
        <f>+D51-D52</f>
        <v>0</v>
      </c>
      <c r="E53" s="55">
        <f t="shared" si="4"/>
        <v>-255000</v>
      </c>
      <c r="F53" s="56">
        <f t="shared" si="4"/>
        <v>-255000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-22585</v>
      </c>
      <c r="X53" s="56">
        <f t="shared" si="4"/>
        <v>-63750</v>
      </c>
      <c r="Y53" s="56">
        <f t="shared" si="4"/>
        <v>41165</v>
      </c>
      <c r="Z53" s="57">
        <f>+IF(X53&lt;&gt;0,+(Y53/X53)*100,0)</f>
        <v>-64.572549019607834</v>
      </c>
      <c r="AA53" s="54">
        <f>+AA51-AA52</f>
        <v>-255000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-197505</v>
      </c>
      <c r="D56" s="48">
        <f>SUM(D53:D55)</f>
        <v>0</v>
      </c>
      <c r="E56" s="49">
        <f t="shared" si="5"/>
        <v>-255000</v>
      </c>
      <c r="F56" s="50">
        <f t="shared" si="5"/>
        <v>-255000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-22585</v>
      </c>
      <c r="X56" s="50">
        <f t="shared" si="5"/>
        <v>-63750</v>
      </c>
      <c r="Y56" s="50">
        <f t="shared" si="5"/>
        <v>41165</v>
      </c>
      <c r="Z56" s="51">
        <f>+IF(X56&lt;&gt;0,+(Y56/X56)*100,0)</f>
        <v>-64.572549019607834</v>
      </c>
      <c r="AA56" s="48">
        <f>SUM(AA53:AA55)</f>
        <v>-255000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-197505</v>
      </c>
      <c r="D59" s="65">
        <f>SUM(D56:D58)</f>
        <v>0</v>
      </c>
      <c r="E59" s="66">
        <f t="shared" si="6"/>
        <v>-255000</v>
      </c>
      <c r="F59" s="67">
        <f t="shared" si="6"/>
        <v>-255000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-22585</v>
      </c>
      <c r="X59" s="67">
        <f t="shared" si="6"/>
        <v>-63750</v>
      </c>
      <c r="Y59" s="67">
        <f t="shared" si="6"/>
        <v>41165</v>
      </c>
      <c r="Z59" s="68">
        <f>+IF(X59&lt;&gt;0,+(Y59/X59)*100,0)</f>
        <v>-64.572549019607834</v>
      </c>
      <c r="AA59" s="65">
        <f>SUM(AA56:AA58)</f>
        <v>-255000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61035294</v>
      </c>
      <c r="G7" s="22">
        <v>4885957</v>
      </c>
      <c r="H7" s="22">
        <v>3545798</v>
      </c>
      <c r="I7" s="22">
        <v>4559173</v>
      </c>
      <c r="J7" s="22">
        <v>12990928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12990928</v>
      </c>
      <c r="X7" s="22">
        <v>15258798</v>
      </c>
      <c r="Y7" s="22">
        <v>-2267870</v>
      </c>
      <c r="Z7" s="23">
        <v>-14.862704126498038</v>
      </c>
      <c r="AA7" s="20">
        <v>61035294</v>
      </c>
    </row>
    <row r="8" spans="1:27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4422332</v>
      </c>
      <c r="G8" s="22">
        <v>349189</v>
      </c>
      <c r="H8" s="22">
        <v>404949</v>
      </c>
      <c r="I8" s="22">
        <v>368029</v>
      </c>
      <c r="J8" s="22">
        <v>1122167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1122167</v>
      </c>
      <c r="X8" s="22">
        <v>1105581</v>
      </c>
      <c r="Y8" s="22">
        <v>16586</v>
      </c>
      <c r="Z8" s="23">
        <v>1.5002066786603605</v>
      </c>
      <c r="AA8" s="20">
        <v>4422332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7916180</v>
      </c>
      <c r="G13" s="22">
        <v>1013732</v>
      </c>
      <c r="H13" s="22">
        <v>1014998</v>
      </c>
      <c r="I13" s="22">
        <v>1062133</v>
      </c>
      <c r="J13" s="22">
        <v>3090863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3090863</v>
      </c>
      <c r="X13" s="22">
        <v>1979043</v>
      </c>
      <c r="Y13" s="22">
        <v>1111820</v>
      </c>
      <c r="Z13" s="23">
        <v>56.179678763927818</v>
      </c>
      <c r="AA13" s="20">
        <v>7916180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29008885</v>
      </c>
      <c r="G25" s="22"/>
      <c r="H25" s="22">
        <v>1181895</v>
      </c>
      <c r="I25" s="22">
        <v>2182639</v>
      </c>
      <c r="J25" s="22">
        <v>3364534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3364534</v>
      </c>
      <c r="X25" s="22">
        <v>7252221</v>
      </c>
      <c r="Y25" s="22">
        <v>-3887687</v>
      </c>
      <c r="Z25" s="23">
        <v>-53.606846785281363</v>
      </c>
      <c r="AA25" s="20">
        <v>29008885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102382691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20568492</v>
      </c>
      <c r="X32" s="31">
        <f t="shared" si="0"/>
        <v>25595643</v>
      </c>
      <c r="Y32" s="31">
        <f t="shared" si="0"/>
        <v>-5027151</v>
      </c>
      <c r="Z32" s="32">
        <f>+IF(X32&lt;&gt;0,+(Y32/X32)*100,0)</f>
        <v>-19.640651340542608</v>
      </c>
      <c r="AA32" s="29">
        <f>SUM(AA6:AA31)</f>
        <v>102382691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92208699</v>
      </c>
      <c r="G34" s="22">
        <v>8211491</v>
      </c>
      <c r="H34" s="22">
        <v>6726674</v>
      </c>
      <c r="I34" s="22">
        <v>7841539</v>
      </c>
      <c r="J34" s="22">
        <v>22779704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22779704</v>
      </c>
      <c r="X34" s="22">
        <v>23052255</v>
      </c>
      <c r="Y34" s="22">
        <v>-272551</v>
      </c>
      <c r="Z34" s="23">
        <v>-1.18231817234366</v>
      </c>
      <c r="AA34" s="20">
        <v>92208699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26476514</v>
      </c>
      <c r="G37" s="22"/>
      <c r="H37" s="22">
        <v>2375327</v>
      </c>
      <c r="I37" s="22">
        <v>4109891</v>
      </c>
      <c r="J37" s="22">
        <v>6485218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6485218</v>
      </c>
      <c r="X37" s="22">
        <v>6619131</v>
      </c>
      <c r="Y37" s="22">
        <v>-133913</v>
      </c>
      <c r="Z37" s="23">
        <v>-2.0231205576683706</v>
      </c>
      <c r="AA37" s="20">
        <v>26476514</v>
      </c>
    </row>
    <row r="38" spans="1:27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7075008</v>
      </c>
      <c r="Y38" s="22">
        <v>-7075008</v>
      </c>
      <c r="Z38" s="23">
        <v>-100</v>
      </c>
      <c r="AA38" s="20">
        <v>28300000</v>
      </c>
    </row>
    <row r="39" spans="1:27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309588</v>
      </c>
      <c r="Y39" s="22">
        <v>-309588</v>
      </c>
      <c r="Z39" s="23">
        <v>-100</v>
      </c>
      <c r="AA39" s="20">
        <v>1238317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30607980</v>
      </c>
      <c r="G41" s="22">
        <v>1042924</v>
      </c>
      <c r="H41" s="22">
        <v>984330</v>
      </c>
      <c r="I41" s="22">
        <v>7853164</v>
      </c>
      <c r="J41" s="22">
        <v>9880418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9880418</v>
      </c>
      <c r="X41" s="22">
        <v>7651998</v>
      </c>
      <c r="Y41" s="22">
        <v>2228420</v>
      </c>
      <c r="Z41" s="23">
        <v>29.122067203885837</v>
      </c>
      <c r="AA41" s="20">
        <v>30607980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21686756</v>
      </c>
      <c r="G44" s="22">
        <v>62644</v>
      </c>
      <c r="H44" s="22">
        <v>4329919</v>
      </c>
      <c r="I44" s="22">
        <v>2020525</v>
      </c>
      <c r="J44" s="22">
        <v>6413088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6413088</v>
      </c>
      <c r="X44" s="22">
        <v>5421702</v>
      </c>
      <c r="Y44" s="22">
        <v>991386</v>
      </c>
      <c r="Z44" s="23">
        <v>18.285512556758007</v>
      </c>
      <c r="AA44" s="20">
        <v>21686756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200518266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45558428</v>
      </c>
      <c r="X47" s="31">
        <f t="shared" si="1"/>
        <v>50129682</v>
      </c>
      <c r="Y47" s="31">
        <f t="shared" si="1"/>
        <v>-4571254</v>
      </c>
      <c r="Z47" s="32">
        <f>+IF(X47&lt;&gt;0,+(Y47/X47)*100,0)</f>
        <v>-9.1188569678139988</v>
      </c>
      <c r="AA47" s="29">
        <f>SUM(AA34:AA46)</f>
        <v>200518266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-98135575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-24989936</v>
      </c>
      <c r="X48" s="41">
        <f t="shared" si="2"/>
        <v>-24534039</v>
      </c>
      <c r="Y48" s="41">
        <f t="shared" si="2"/>
        <v>-455897</v>
      </c>
      <c r="Z48" s="42">
        <f>+IF(X48&lt;&gt;0,+(Y48/X48)*100,0)</f>
        <v>1.85822236607678</v>
      </c>
      <c r="AA48" s="39">
        <f>+AA32-AA47</f>
        <v>-98135575</v>
      </c>
    </row>
    <row r="49" spans="1:27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321352114</v>
      </c>
      <c r="G49" s="22">
        <v>7068511</v>
      </c>
      <c r="H49" s="22">
        <v>33236227</v>
      </c>
      <c r="I49" s="22">
        <v>39572902</v>
      </c>
      <c r="J49" s="22">
        <v>79877640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79877640</v>
      </c>
      <c r="X49" s="22">
        <v>80338026</v>
      </c>
      <c r="Y49" s="22">
        <v>-460386</v>
      </c>
      <c r="Z49" s="23">
        <v>-0.57306113047885932</v>
      </c>
      <c r="AA49" s="20">
        <v>321352114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223216539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54887704</v>
      </c>
      <c r="X51" s="50">
        <f t="shared" si="3"/>
        <v>55803987</v>
      </c>
      <c r="Y51" s="50">
        <f t="shared" si="3"/>
        <v>-916283</v>
      </c>
      <c r="Z51" s="51">
        <f>+IF(X51&lt;&gt;0,+(Y51/X51)*100,0)</f>
        <v>-1.6419669082067558</v>
      </c>
      <c r="AA51" s="48">
        <f>SUM(AA48:AA50)</f>
        <v>223216539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223216539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54887704</v>
      </c>
      <c r="X53" s="56">
        <f t="shared" si="4"/>
        <v>55803987</v>
      </c>
      <c r="Y53" s="56">
        <f t="shared" si="4"/>
        <v>-916283</v>
      </c>
      <c r="Z53" s="57">
        <f>+IF(X53&lt;&gt;0,+(Y53/X53)*100,0)</f>
        <v>-1.6419669082067558</v>
      </c>
      <c r="AA53" s="54">
        <f>+AA51-AA52</f>
        <v>223216539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223216539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54887704</v>
      </c>
      <c r="X56" s="50">
        <f t="shared" si="5"/>
        <v>55803987</v>
      </c>
      <c r="Y56" s="50">
        <f t="shared" si="5"/>
        <v>-916283</v>
      </c>
      <c r="Z56" s="51">
        <f>+IF(X56&lt;&gt;0,+(Y56/X56)*100,0)</f>
        <v>-1.6419669082067558</v>
      </c>
      <c r="AA56" s="48">
        <f>SUM(AA53:AA55)</f>
        <v>223216539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223216539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54887704</v>
      </c>
      <c r="X59" s="67">
        <f t="shared" si="6"/>
        <v>55803987</v>
      </c>
      <c r="Y59" s="67">
        <f t="shared" si="6"/>
        <v>-916283</v>
      </c>
      <c r="Z59" s="68">
        <f>+IF(X59&lt;&gt;0,+(Y59/X59)*100,0)</f>
        <v>-1.6419669082067558</v>
      </c>
      <c r="AA59" s="65">
        <f>SUM(AA56:AA58)</f>
        <v>223216539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9019858960</v>
      </c>
      <c r="D7" s="20"/>
      <c r="E7" s="21">
        <v>11499694951</v>
      </c>
      <c r="F7" s="22">
        <v>11499694951</v>
      </c>
      <c r="G7" s="22">
        <v>795376565</v>
      </c>
      <c r="H7" s="22">
        <v>473682871</v>
      </c>
      <c r="I7" s="22">
        <v>949803389</v>
      </c>
      <c r="J7" s="22">
        <v>2218862825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2218862825</v>
      </c>
      <c r="X7" s="22">
        <v>2897916730</v>
      </c>
      <c r="Y7" s="22">
        <v>-679053905</v>
      </c>
      <c r="Z7" s="23">
        <v>-23.432485066608521</v>
      </c>
      <c r="AA7" s="20">
        <v>11499694951</v>
      </c>
    </row>
    <row r="8" spans="1:27" x14ac:dyDescent="0.25">
      <c r="A8" s="19" t="s">
        <v>36</v>
      </c>
      <c r="B8" s="15" t="s">
        <v>32</v>
      </c>
      <c r="C8" s="20">
        <v>202535614</v>
      </c>
      <c r="D8" s="20"/>
      <c r="E8" s="21">
        <v>21833888</v>
      </c>
      <c r="F8" s="22">
        <v>21833888</v>
      </c>
      <c r="G8" s="22">
        <v>1861330</v>
      </c>
      <c r="H8" s="22">
        <v>1791403</v>
      </c>
      <c r="I8" s="22">
        <v>1744802</v>
      </c>
      <c r="J8" s="22">
        <v>5397535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5397535</v>
      </c>
      <c r="X8" s="22">
        <v>5458470</v>
      </c>
      <c r="Y8" s="22">
        <v>-60935</v>
      </c>
      <c r="Z8" s="23">
        <v>-1.1163384611438736</v>
      </c>
      <c r="AA8" s="20">
        <v>21833888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13311732</v>
      </c>
      <c r="D10" s="20"/>
      <c r="E10" s="21">
        <v>146315645</v>
      </c>
      <c r="F10" s="22">
        <v>146315645</v>
      </c>
      <c r="G10" s="22">
        <v>5002825</v>
      </c>
      <c r="H10" s="22">
        <v>35317</v>
      </c>
      <c r="I10" s="22">
        <v>-3349031</v>
      </c>
      <c r="J10" s="22">
        <v>1689111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1689111</v>
      </c>
      <c r="X10" s="22">
        <v>36578851</v>
      </c>
      <c r="Y10" s="22">
        <v>-34889740</v>
      </c>
      <c r="Z10" s="23">
        <v>-95.382274309272319</v>
      </c>
      <c r="AA10" s="20">
        <v>146315645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559524</v>
      </c>
      <c r="Y11" s="22">
        <v>-559524</v>
      </c>
      <c r="Z11" s="23">
        <v>-100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875565109</v>
      </c>
      <c r="D13" s="20"/>
      <c r="E13" s="21">
        <v>526343270</v>
      </c>
      <c r="F13" s="22">
        <v>526343270</v>
      </c>
      <c r="G13" s="22">
        <v>91513320</v>
      </c>
      <c r="H13" s="22">
        <v>81540604</v>
      </c>
      <c r="I13" s="22">
        <v>103675027</v>
      </c>
      <c r="J13" s="22">
        <v>276728951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276728951</v>
      </c>
      <c r="X13" s="22">
        <v>131861878</v>
      </c>
      <c r="Y13" s="22">
        <v>144867073</v>
      </c>
      <c r="Z13" s="23">
        <v>109.86274061711757</v>
      </c>
      <c r="AA13" s="20">
        <v>526343270</v>
      </c>
    </row>
    <row r="14" spans="1:27" x14ac:dyDescent="0.25">
      <c r="A14" s="19" t="s">
        <v>42</v>
      </c>
      <c r="B14" s="15" t="s">
        <v>32</v>
      </c>
      <c r="C14" s="20">
        <v>1670042</v>
      </c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389983</v>
      </c>
      <c r="X14" s="22">
        <v>2901324</v>
      </c>
      <c r="Y14" s="22">
        <v>-2511341</v>
      </c>
      <c r="Z14" s="23">
        <v>-86.558447108975074</v>
      </c>
      <c r="AA14" s="20">
        <v>11605294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19686082</v>
      </c>
      <c r="D17" s="20"/>
      <c r="E17" s="21">
        <v>18528102</v>
      </c>
      <c r="F17" s="22">
        <v>18528102</v>
      </c>
      <c r="G17" s="22">
        <v>2022957</v>
      </c>
      <c r="H17" s="22">
        <v>1449180</v>
      </c>
      <c r="I17" s="22">
        <v>1194808</v>
      </c>
      <c r="J17" s="22">
        <v>4666945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4666945</v>
      </c>
      <c r="X17" s="22">
        <v>4617600</v>
      </c>
      <c r="Y17" s="22">
        <v>49345</v>
      </c>
      <c r="Z17" s="23">
        <v>1.068628724878725</v>
      </c>
      <c r="AA17" s="20">
        <v>18528102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35981019</v>
      </c>
      <c r="D19" s="20"/>
      <c r="E19" s="21">
        <v>30641729</v>
      </c>
      <c r="F19" s="22">
        <v>30641729</v>
      </c>
      <c r="G19" s="22">
        <v>475505</v>
      </c>
      <c r="H19" s="22">
        <v>2001822</v>
      </c>
      <c r="I19" s="22">
        <v>987152</v>
      </c>
      <c r="J19" s="22">
        <v>3464479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3464479</v>
      </c>
      <c r="X19" s="22">
        <v>7668703</v>
      </c>
      <c r="Y19" s="22">
        <v>-4204224</v>
      </c>
      <c r="Z19" s="23">
        <v>-54.823142844363645</v>
      </c>
      <c r="AA19" s="20">
        <v>30641729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198151804</v>
      </c>
      <c r="D22" s="20"/>
      <c r="E22" s="21">
        <v>221152320</v>
      </c>
      <c r="F22" s="22">
        <v>221152320</v>
      </c>
      <c r="G22" s="22"/>
      <c r="H22" s="22">
        <v>281066</v>
      </c>
      <c r="I22" s="22"/>
      <c r="J22" s="22">
        <v>281066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281066</v>
      </c>
      <c r="X22" s="22">
        <v>54663080</v>
      </c>
      <c r="Y22" s="22">
        <v>-54382014</v>
      </c>
      <c r="Z22" s="23">
        <v>-99.485821142899383</v>
      </c>
      <c r="AA22" s="20">
        <v>221152320</v>
      </c>
    </row>
    <row r="23" spans="1:27" x14ac:dyDescent="0.25">
      <c r="A23" s="19" t="s">
        <v>51</v>
      </c>
      <c r="B23" s="15" t="s">
        <v>32</v>
      </c>
      <c r="C23" s="20">
        <v>15040459</v>
      </c>
      <c r="D23" s="20"/>
      <c r="E23" s="21">
        <v>1508188</v>
      </c>
      <c r="F23" s="22">
        <v>1508188</v>
      </c>
      <c r="G23" s="22">
        <v>-6474</v>
      </c>
      <c r="H23" s="22">
        <v>39513</v>
      </c>
      <c r="I23" s="22">
        <v>210068</v>
      </c>
      <c r="J23" s="22">
        <v>243107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243107</v>
      </c>
      <c r="X23" s="22">
        <v>333381</v>
      </c>
      <c r="Y23" s="22">
        <v>-90274</v>
      </c>
      <c r="Z23" s="23">
        <v>-27.078327799124725</v>
      </c>
      <c r="AA23" s="20">
        <v>1508188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2193466551</v>
      </c>
      <c r="D25" s="20"/>
      <c r="E25" s="21">
        <v>2524162264</v>
      </c>
      <c r="F25" s="22">
        <v>2524162264</v>
      </c>
      <c r="G25" s="22">
        <v>471269399</v>
      </c>
      <c r="H25" s="22">
        <v>533763956</v>
      </c>
      <c r="I25" s="22">
        <v>7744097</v>
      </c>
      <c r="J25" s="22">
        <v>1012777452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1012777452</v>
      </c>
      <c r="X25" s="22">
        <v>374323301</v>
      </c>
      <c r="Y25" s="22">
        <v>638454151</v>
      </c>
      <c r="Z25" s="23">
        <v>170.56222503231237</v>
      </c>
      <c r="AA25" s="20">
        <v>2524162264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721081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583541024</v>
      </c>
      <c r="D30" s="20"/>
      <c r="E30" s="21">
        <v>590942195</v>
      </c>
      <c r="F30" s="22">
        <v>590942195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152434612</v>
      </c>
      <c r="X30" s="22">
        <v>129359575</v>
      </c>
      <c r="Y30" s="22">
        <v>23075037</v>
      </c>
      <c r="Z30" s="23">
        <v>17.837904152050594</v>
      </c>
      <c r="AA30" s="20">
        <v>590942195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13161665077</v>
      </c>
      <c r="D32" s="29">
        <f t="shared" ref="D32:Y32" si="0">SUM(D6:D31)</f>
        <v>0</v>
      </c>
      <c r="E32" s="30">
        <f t="shared" si="0"/>
        <v>15594965947</v>
      </c>
      <c r="F32" s="31">
        <f t="shared" si="0"/>
        <v>15594965947</v>
      </c>
      <c r="G32" s="31">
        <f t="shared" si="0"/>
        <v>1420098034</v>
      </c>
      <c r="H32" s="31">
        <f t="shared" si="0"/>
        <v>1154270302</v>
      </c>
      <c r="I32" s="31">
        <f t="shared" si="0"/>
        <v>1102567730</v>
      </c>
      <c r="J32" s="31">
        <f t="shared" si="0"/>
        <v>3676936066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3676936066</v>
      </c>
      <c r="X32" s="31">
        <f t="shared" si="0"/>
        <v>3646242417</v>
      </c>
      <c r="Y32" s="31">
        <f t="shared" si="0"/>
        <v>30693649</v>
      </c>
      <c r="Z32" s="32">
        <f>+IF(X32&lt;&gt;0,+(Y32/X32)*100,0)</f>
        <v>0.84178849044418869</v>
      </c>
      <c r="AA32" s="29">
        <f>SUM(AA6:AA31)</f>
        <v>15594965947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2216892006</v>
      </c>
      <c r="D34" s="20"/>
      <c r="E34" s="21">
        <v>2585388443</v>
      </c>
      <c r="F34" s="22">
        <v>2585388443</v>
      </c>
      <c r="G34" s="22">
        <v>210562470</v>
      </c>
      <c r="H34" s="22">
        <v>186635429</v>
      </c>
      <c r="I34" s="22">
        <v>223592330</v>
      </c>
      <c r="J34" s="22">
        <v>620790229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620790229</v>
      </c>
      <c r="X34" s="22">
        <v>603323984</v>
      </c>
      <c r="Y34" s="22">
        <v>17466245</v>
      </c>
      <c r="Z34" s="23">
        <v>2.8950025961507273</v>
      </c>
      <c r="AA34" s="20">
        <v>2585388443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4076580328</v>
      </c>
      <c r="D37" s="20"/>
      <c r="E37" s="21">
        <v>5618431837</v>
      </c>
      <c r="F37" s="22">
        <v>5618431837</v>
      </c>
      <c r="G37" s="22">
        <v>239340479</v>
      </c>
      <c r="H37" s="22">
        <v>333623172</v>
      </c>
      <c r="I37" s="22">
        <v>265857189</v>
      </c>
      <c r="J37" s="22">
        <v>838820840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838820840</v>
      </c>
      <c r="X37" s="22">
        <v>1394368360</v>
      </c>
      <c r="Y37" s="22">
        <v>-555547520</v>
      </c>
      <c r="Z37" s="23">
        <v>-39.842235089155345</v>
      </c>
      <c r="AA37" s="20">
        <v>5618431837</v>
      </c>
    </row>
    <row r="38" spans="1:27" x14ac:dyDescent="0.25">
      <c r="A38" s="19" t="s">
        <v>64</v>
      </c>
      <c r="B38" s="15" t="s">
        <v>32</v>
      </c>
      <c r="C38" s="20">
        <v>2870548004</v>
      </c>
      <c r="D38" s="20"/>
      <c r="E38" s="21">
        <v>1779883634</v>
      </c>
      <c r="F38" s="22">
        <v>1779883634</v>
      </c>
      <c r="G38" s="22">
        <v>107279291</v>
      </c>
      <c r="H38" s="22">
        <v>107287978</v>
      </c>
      <c r="I38" s="22">
        <v>107308453</v>
      </c>
      <c r="J38" s="22">
        <v>321875722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321875722</v>
      </c>
      <c r="X38" s="22">
        <v>521531933</v>
      </c>
      <c r="Y38" s="22">
        <v>-199656211</v>
      </c>
      <c r="Z38" s="23">
        <v>-38.282643567292354</v>
      </c>
      <c r="AA38" s="20">
        <v>1779883634</v>
      </c>
    </row>
    <row r="39" spans="1:27" x14ac:dyDescent="0.25">
      <c r="A39" s="19" t="s">
        <v>65</v>
      </c>
      <c r="B39" s="15" t="s">
        <v>32</v>
      </c>
      <c r="C39" s="20">
        <v>1090190760</v>
      </c>
      <c r="D39" s="20"/>
      <c r="E39" s="21">
        <v>958887436</v>
      </c>
      <c r="F39" s="22">
        <v>958887436</v>
      </c>
      <c r="G39" s="22">
        <v>69698842</v>
      </c>
      <c r="H39" s="22">
        <v>85334680</v>
      </c>
      <c r="I39" s="22">
        <v>107858772</v>
      </c>
      <c r="J39" s="22">
        <v>262892294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262892294</v>
      </c>
      <c r="X39" s="22">
        <v>237351203</v>
      </c>
      <c r="Y39" s="22">
        <v>25541091</v>
      </c>
      <c r="Z39" s="23">
        <v>10.760885420917795</v>
      </c>
      <c r="AA39" s="20">
        <v>958887436</v>
      </c>
    </row>
    <row r="40" spans="1:27" x14ac:dyDescent="0.25">
      <c r="A40" s="19" t="s">
        <v>40</v>
      </c>
      <c r="B40" s="15" t="s">
        <v>32</v>
      </c>
      <c r="C40" s="20">
        <v>246444804</v>
      </c>
      <c r="D40" s="20"/>
      <c r="E40" s="21">
        <v>251091738</v>
      </c>
      <c r="F40" s="22">
        <v>251091738</v>
      </c>
      <c r="G40" s="22">
        <v>22649494</v>
      </c>
      <c r="H40" s="22">
        <v>25627231</v>
      </c>
      <c r="I40" s="22">
        <v>22554501</v>
      </c>
      <c r="J40" s="22">
        <v>70831226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70831226</v>
      </c>
      <c r="X40" s="22">
        <v>62730096</v>
      </c>
      <c r="Y40" s="22">
        <v>8101130</v>
      </c>
      <c r="Z40" s="23">
        <v>12.914263673372986</v>
      </c>
      <c r="AA40" s="20">
        <v>251091738</v>
      </c>
    </row>
    <row r="41" spans="1:27" x14ac:dyDescent="0.25">
      <c r="A41" s="19" t="s">
        <v>66</v>
      </c>
      <c r="B41" s="15" t="s">
        <v>32</v>
      </c>
      <c r="C41" s="20">
        <v>1801118095</v>
      </c>
      <c r="D41" s="20"/>
      <c r="E41" s="21">
        <v>1730648049</v>
      </c>
      <c r="F41" s="22">
        <v>1730648049</v>
      </c>
      <c r="G41" s="22">
        <v>57841589</v>
      </c>
      <c r="H41" s="22">
        <v>101209095</v>
      </c>
      <c r="I41" s="22">
        <v>135888511</v>
      </c>
      <c r="J41" s="22">
        <v>294939195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294939195</v>
      </c>
      <c r="X41" s="22">
        <v>520608668</v>
      </c>
      <c r="Y41" s="22">
        <v>-225669473</v>
      </c>
      <c r="Z41" s="23">
        <v>-43.347236969170098</v>
      </c>
      <c r="AA41" s="20">
        <v>1730648049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188142</v>
      </c>
      <c r="X42" s="22"/>
      <c r="Y42" s="22">
        <v>188142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634351957</v>
      </c>
      <c r="D43" s="20"/>
      <c r="E43" s="21">
        <v>20938234</v>
      </c>
      <c r="F43" s="22">
        <v>20938234</v>
      </c>
      <c r="G43" s="22">
        <v>407845</v>
      </c>
      <c r="H43" s="22">
        <v>8470406</v>
      </c>
      <c r="I43" s="22">
        <v>578689</v>
      </c>
      <c r="J43" s="22">
        <v>9456940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9456940</v>
      </c>
      <c r="X43" s="22">
        <v>5234559</v>
      </c>
      <c r="Y43" s="22">
        <v>4222381</v>
      </c>
      <c r="Z43" s="23">
        <v>80.663547779287612</v>
      </c>
      <c r="AA43" s="20">
        <v>20938234</v>
      </c>
    </row>
    <row r="44" spans="1:27" x14ac:dyDescent="0.25">
      <c r="A44" s="19" t="s">
        <v>69</v>
      </c>
      <c r="B44" s="15" t="s">
        <v>32</v>
      </c>
      <c r="C44" s="20">
        <v>926836134</v>
      </c>
      <c r="D44" s="20"/>
      <c r="E44" s="21">
        <v>863683438</v>
      </c>
      <c r="F44" s="22">
        <v>863683438</v>
      </c>
      <c r="G44" s="22">
        <v>38798740</v>
      </c>
      <c r="H44" s="22">
        <v>65889787</v>
      </c>
      <c r="I44" s="22">
        <v>111280709</v>
      </c>
      <c r="J44" s="22">
        <v>215969236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215969236</v>
      </c>
      <c r="X44" s="22">
        <v>218037050</v>
      </c>
      <c r="Y44" s="22">
        <v>-2067814</v>
      </c>
      <c r="Z44" s="23">
        <v>-0.94837735146389102</v>
      </c>
      <c r="AA44" s="20">
        <v>863683438</v>
      </c>
    </row>
    <row r="45" spans="1:27" x14ac:dyDescent="0.25">
      <c r="A45" s="19" t="s">
        <v>70</v>
      </c>
      <c r="B45" s="15" t="s">
        <v>32</v>
      </c>
      <c r="C45" s="20">
        <v>46591271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2706780161</v>
      </c>
      <c r="D46" s="20"/>
      <c r="E46" s="21">
        <v>2080115379</v>
      </c>
      <c r="F46" s="22">
        <v>2080115379</v>
      </c>
      <c r="G46" s="22">
        <v>206975449</v>
      </c>
      <c r="H46" s="22">
        <v>131896054</v>
      </c>
      <c r="I46" s="22">
        <v>328327942</v>
      </c>
      <c r="J46" s="22">
        <v>667199445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667199445</v>
      </c>
      <c r="X46" s="22">
        <v>508003848</v>
      </c>
      <c r="Y46" s="22">
        <v>159195597</v>
      </c>
      <c r="Z46" s="23">
        <v>31.337478569650518</v>
      </c>
      <c r="AA46" s="20">
        <v>2080115379</v>
      </c>
    </row>
    <row r="47" spans="1:27" x14ac:dyDescent="0.25">
      <c r="A47" s="37" t="s">
        <v>72</v>
      </c>
      <c r="B47" s="28" t="s">
        <v>32</v>
      </c>
      <c r="C47" s="29">
        <f>SUM(C34:C46)</f>
        <v>16616333520</v>
      </c>
      <c r="D47" s="29">
        <f t="shared" ref="D47:Y47" si="1">SUM(D34:D46)</f>
        <v>0</v>
      </c>
      <c r="E47" s="30">
        <f t="shared" si="1"/>
        <v>15889068188</v>
      </c>
      <c r="F47" s="31">
        <f t="shared" si="1"/>
        <v>15889068188</v>
      </c>
      <c r="G47" s="31">
        <f t="shared" si="1"/>
        <v>953616913</v>
      </c>
      <c r="H47" s="31">
        <f t="shared" si="1"/>
        <v>1045973832</v>
      </c>
      <c r="I47" s="31">
        <f t="shared" si="1"/>
        <v>1303372524</v>
      </c>
      <c r="J47" s="31">
        <f t="shared" si="1"/>
        <v>3302963269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3302963269</v>
      </c>
      <c r="X47" s="31">
        <f t="shared" si="1"/>
        <v>4071189701</v>
      </c>
      <c r="Y47" s="31">
        <f t="shared" si="1"/>
        <v>-768226432</v>
      </c>
      <c r="Z47" s="32">
        <f>+IF(X47&lt;&gt;0,+(Y47/X47)*100,0)</f>
        <v>-18.869826473851163</v>
      </c>
      <c r="AA47" s="29">
        <f>SUM(AA34:AA46)</f>
        <v>15889068188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-3454668443</v>
      </c>
      <c r="D48" s="39">
        <f t="shared" si="2"/>
        <v>0</v>
      </c>
      <c r="E48" s="40">
        <f t="shared" si="2"/>
        <v>-294102241</v>
      </c>
      <c r="F48" s="41">
        <f t="shared" si="2"/>
        <v>-294102241</v>
      </c>
      <c r="G48" s="41">
        <f t="shared" si="2"/>
        <v>466481121</v>
      </c>
      <c r="H48" s="41">
        <f t="shared" si="2"/>
        <v>108296470</v>
      </c>
      <c r="I48" s="41">
        <f t="shared" si="2"/>
        <v>-200804794</v>
      </c>
      <c r="J48" s="41">
        <f t="shared" si="2"/>
        <v>373972797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373972797</v>
      </c>
      <c r="X48" s="41">
        <f t="shared" si="2"/>
        <v>-424947284</v>
      </c>
      <c r="Y48" s="41">
        <f t="shared" si="2"/>
        <v>798920081</v>
      </c>
      <c r="Z48" s="42">
        <f>+IF(X48&lt;&gt;0,+(Y48/X48)*100,0)</f>
        <v>-188.00451516710953</v>
      </c>
      <c r="AA48" s="39">
        <f>+AA32-AA47</f>
        <v>-294102241</v>
      </c>
    </row>
    <row r="49" spans="1:27" x14ac:dyDescent="0.25">
      <c r="A49" s="43" t="s">
        <v>74</v>
      </c>
      <c r="B49" s="15" t="s">
        <v>32</v>
      </c>
      <c r="C49" s="20">
        <v>3390043745</v>
      </c>
      <c r="D49" s="20"/>
      <c r="E49" s="21">
        <v>3767999307</v>
      </c>
      <c r="F49" s="22">
        <v>3767999307</v>
      </c>
      <c r="G49" s="22">
        <v>79576826</v>
      </c>
      <c r="H49" s="22">
        <v>213012903</v>
      </c>
      <c r="I49" s="22">
        <v>345189772</v>
      </c>
      <c r="J49" s="22">
        <v>637779501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637779501</v>
      </c>
      <c r="X49" s="22">
        <v>1254120274</v>
      </c>
      <c r="Y49" s="22">
        <v>-616340773</v>
      </c>
      <c r="Z49" s="23">
        <v>-49.145268263161817</v>
      </c>
      <c r="AA49" s="20">
        <v>3767999307</v>
      </c>
    </row>
    <row r="50" spans="1:27" x14ac:dyDescent="0.25">
      <c r="A50" s="43" t="s">
        <v>75</v>
      </c>
      <c r="B50" s="15" t="s">
        <v>32</v>
      </c>
      <c r="C50" s="44">
        <v>105661941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41037243</v>
      </c>
      <c r="D51" s="48">
        <f t="shared" si="3"/>
        <v>0</v>
      </c>
      <c r="E51" s="49">
        <f t="shared" si="3"/>
        <v>3473897066</v>
      </c>
      <c r="F51" s="50">
        <f t="shared" si="3"/>
        <v>3473897066</v>
      </c>
      <c r="G51" s="50">
        <f t="shared" si="3"/>
        <v>546057947</v>
      </c>
      <c r="H51" s="50">
        <f t="shared" si="3"/>
        <v>321309373</v>
      </c>
      <c r="I51" s="50">
        <f t="shared" si="3"/>
        <v>144384978</v>
      </c>
      <c r="J51" s="50">
        <f t="shared" si="3"/>
        <v>1011752298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1011752298</v>
      </c>
      <c r="X51" s="50">
        <f t="shared" si="3"/>
        <v>829172990</v>
      </c>
      <c r="Y51" s="50">
        <f t="shared" si="3"/>
        <v>182579308</v>
      </c>
      <c r="Z51" s="51">
        <f>+IF(X51&lt;&gt;0,+(Y51/X51)*100,0)</f>
        <v>22.019447111995291</v>
      </c>
      <c r="AA51" s="48">
        <f>SUM(AA48:AA50)</f>
        <v>3473897066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41037243</v>
      </c>
      <c r="D53" s="54">
        <f>+D51-D52</f>
        <v>0</v>
      </c>
      <c r="E53" s="55">
        <f t="shared" si="4"/>
        <v>3473897066</v>
      </c>
      <c r="F53" s="56">
        <f t="shared" si="4"/>
        <v>3473897066</v>
      </c>
      <c r="G53" s="56">
        <f t="shared" si="4"/>
        <v>546057947</v>
      </c>
      <c r="H53" s="56">
        <f t="shared" si="4"/>
        <v>321309373</v>
      </c>
      <c r="I53" s="56">
        <f t="shared" si="4"/>
        <v>144384978</v>
      </c>
      <c r="J53" s="56">
        <f t="shared" si="4"/>
        <v>1011752298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1011752298</v>
      </c>
      <c r="X53" s="56">
        <f t="shared" si="4"/>
        <v>829172990</v>
      </c>
      <c r="Y53" s="56">
        <f t="shared" si="4"/>
        <v>182579308</v>
      </c>
      <c r="Z53" s="57">
        <f>+IF(X53&lt;&gt;0,+(Y53/X53)*100,0)</f>
        <v>22.019447111995291</v>
      </c>
      <c r="AA53" s="54">
        <f>+AA51-AA52</f>
        <v>3473897066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41037243</v>
      </c>
      <c r="D56" s="48">
        <f>SUM(D53:D55)</f>
        <v>0</v>
      </c>
      <c r="E56" s="49">
        <f t="shared" si="5"/>
        <v>3473897066</v>
      </c>
      <c r="F56" s="50">
        <f t="shared" si="5"/>
        <v>3473897066</v>
      </c>
      <c r="G56" s="50">
        <f t="shared" si="5"/>
        <v>546057947</v>
      </c>
      <c r="H56" s="50">
        <f t="shared" si="5"/>
        <v>321309373</v>
      </c>
      <c r="I56" s="50">
        <f t="shared" si="5"/>
        <v>144384978</v>
      </c>
      <c r="J56" s="50">
        <f t="shared" si="5"/>
        <v>1011752298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1011752298</v>
      </c>
      <c r="X56" s="50">
        <f t="shared" si="5"/>
        <v>829172990</v>
      </c>
      <c r="Y56" s="50">
        <f t="shared" si="5"/>
        <v>182579308</v>
      </c>
      <c r="Z56" s="51">
        <f>+IF(X56&lt;&gt;0,+(Y56/X56)*100,0)</f>
        <v>22.019447111995291</v>
      </c>
      <c r="AA56" s="48">
        <f>SUM(AA53:AA55)</f>
        <v>3473897066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41037243</v>
      </c>
      <c r="D59" s="65">
        <f>SUM(D56:D58)</f>
        <v>0</v>
      </c>
      <c r="E59" s="66">
        <f t="shared" si="6"/>
        <v>3473897066</v>
      </c>
      <c r="F59" s="67">
        <f t="shared" si="6"/>
        <v>3473897066</v>
      </c>
      <c r="G59" s="67">
        <f t="shared" si="6"/>
        <v>546057947</v>
      </c>
      <c r="H59" s="67">
        <f t="shared" si="6"/>
        <v>321309373</v>
      </c>
      <c r="I59" s="67">
        <f t="shared" si="6"/>
        <v>144384978</v>
      </c>
      <c r="J59" s="67">
        <f t="shared" si="6"/>
        <v>1011752298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1011752298</v>
      </c>
      <c r="X59" s="67">
        <f t="shared" si="6"/>
        <v>829172990</v>
      </c>
      <c r="Y59" s="67">
        <f t="shared" si="6"/>
        <v>182579308</v>
      </c>
      <c r="Z59" s="68">
        <f>+IF(X59&lt;&gt;0,+(Y59/X59)*100,0)</f>
        <v>22.019447111995291</v>
      </c>
      <c r="AA59" s="65">
        <f>SUM(AA56:AA58)</f>
        <v>3473897066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6E5579-E0FA-4692-BCB4-A938A83DDF52}"/>
</file>

<file path=customXml/itemProps2.xml><?xml version="1.0" encoding="utf-8"?>
<ds:datastoreItem xmlns:ds="http://schemas.openxmlformats.org/officeDocument/2006/customXml" ds:itemID="{61450743-F4B0-4C23-8215-005A34FD3506}"/>
</file>

<file path=customXml/itemProps3.xml><?xml version="1.0" encoding="utf-8"?>
<ds:datastoreItem xmlns:ds="http://schemas.openxmlformats.org/officeDocument/2006/customXml" ds:itemID="{D6DE90C4-8C66-40DF-9549-AD24E0FB4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2023-11-08T13:48:35Z</dcterms:created>
  <dcterms:modified xsi:type="dcterms:W3CDTF">2023-11-08T13:49:34Z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